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506" activeTab="1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протоколу'!$A$8:$AJ$156</definedName>
    <definedName name="_xlnm._FilterDatabase" localSheetId="2" hidden="1">'_МО+СМО_Как по протоколу_по Гор'!$A$8:$AJ$411</definedName>
    <definedName name="_xlnm._FilterDatabase" localSheetId="4" hidden="1">'для Беловой'!$A$8:$W$8</definedName>
    <definedName name="_xlnm._FilterDatabase" localSheetId="1" hidden="1">'МО+СМО_Как по протоколу (Covid)'!$A$8:$O$25</definedName>
    <definedName name="_xlnm._FilterDatabase" localSheetId="3" hidden="1">'МО+СМО+НАС.ПУНКТ'!$A$8:$K$390</definedName>
  </definedNames>
  <calcPr calcId="124519"/>
</workbook>
</file>

<file path=xl/calcChain.xml><?xml version="1.0" encoding="utf-8"?>
<calcChain xmlns="http://schemas.openxmlformats.org/spreadsheetml/2006/main">
  <c r="X7" i="31"/>
  <c r="V7" i="30" l="1"/>
  <c r="AJ7"/>
  <c r="AI7"/>
  <c r="AL7" i="31"/>
  <c r="AK7"/>
  <c r="AI7"/>
  <c r="AJ7"/>
  <c r="AH7"/>
  <c r="AG7"/>
  <c r="AF7"/>
  <c r="AE7"/>
  <c r="AD7"/>
  <c r="AC7"/>
  <c r="AB7"/>
  <c r="AA7"/>
  <c r="Z7"/>
  <c r="Y7"/>
  <c r="W7"/>
  <c r="V7"/>
  <c r="U7"/>
  <c r="T7"/>
  <c r="S7"/>
  <c r="R7"/>
  <c r="Q7"/>
  <c r="P7"/>
  <c r="O7"/>
  <c r="N7"/>
  <c r="M7"/>
  <c r="L7"/>
  <c r="K7"/>
  <c r="J7"/>
  <c r="I7"/>
  <c r="H7"/>
  <c r="AH7" i="30"/>
  <c r="AG7"/>
  <c r="AC7"/>
  <c r="AD7"/>
  <c r="AE7"/>
  <c r="AF7"/>
  <c r="AB7"/>
  <c r="AA7"/>
  <c r="Z7"/>
  <c r="Y7"/>
  <c r="X7"/>
  <c r="W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<sst xmlns="http://schemas.openxmlformats.org/spreadsheetml/2006/main" count="3050" uniqueCount="96">
  <si>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</si>
  <si>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</si>
  <si>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</si>
  <si>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</si>
  <si>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</si>
  <si>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</si>
  <si>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</si>
  <si>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</si>
  <si>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</si>
  <si>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</si>
  <si>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</si>
  <si>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</si>
  <si>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</si>
  <si>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</si>
  <si>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</si>
  <si>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</si>
  <si>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</si>
  <si>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</si>
  <si>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</si>
  <si>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</si>
  <si>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</si>
  <si>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</si>
  <si>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</si>
  <si>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</si>
  <si>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</si>
  <si>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</si>
  <si>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</si>
  <si>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</si>
  <si>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</si>
  <si>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</si>
  <si>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</si>
  <si>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</si>
  <si>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</si>
  <si>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</si>
  <si>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</si>
  <si>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</si>
  <si>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</si>
  <si>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</si>
  <si>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</si>
  <si>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</si>
  <si>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</si>
  <si>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</si>
  <si>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</si>
  <si>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</si>
  <si>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</si>
  <si>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</si>
  <si>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</si>
  <si>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</si>
  <si>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</si>
  <si>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</si>
  <si>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</si>
  <si>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</si>
  <si>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</si>
  <si>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</si>
  <si>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</si>
  <si>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</si>
  <si>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</si>
  <si>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</si>
  <si>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</si>
  <si>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</si>
  <si>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</si>
  <si>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</si>
  <si>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</si>
  <si>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</si>
  <si>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</si>
  <si>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</si>
  <si>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</si>
  <si>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</si>
  <si>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</si>
  <si>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</si>
  <si>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</si>
  <si>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</si>
  <si>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</si>
  <si>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</si>
  <si>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</si>
  <si>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</si>
  <si>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</si>
  <si>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</si>
  <si>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</si>
  <si>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</si>
  <si>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</si>
  <si>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</si>
  <si>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</si>
  <si>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</si>
  <si>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</si>
  <si>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</si>
  <si>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</si>
  <si>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</si>
  <si>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</si>
  <si>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</si>
  <si>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</si>
  <si>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</si>
  <si>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</si>
  <si>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ВСЕГО  с учетом всех снятий/доплат (гр.15-гр.16), с учетом подуш.фин.</t>
  </si>
  <si>
    <r>
      <rPr>
        <b/>
        <sz val="16"/>
        <color rgb="FFFF0000"/>
        <rFont val="Arial"/>
        <family val="2"/>
        <charset val="204"/>
      </rPr>
      <t>в т.ч. ДЕТИ</t>
    </r>
    <r>
      <rPr>
        <b/>
        <sz val="13"/>
        <color rgb="FFFF0000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 с учетом всех снятий/доплат (гр.15-гр.16), с учетом подуш.фин.</t>
    </r>
  </si>
  <si>
    <t>СМП  Январь 2026 г.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</si>
</sst>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9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165" fontId="24" fillId="7" borderId="2" xfId="1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0" fillId="0" borderId="0" xfId="0" applyNumberFormat="1" applyFont="1"/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8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5" borderId="2" xfId="0" applyFont="1" applyFill="1" applyBorder="1" applyAlignment="1">
      <alignment horizontal="center" vertical="center" wrapText="1"/>
    </xf>
    <xf numFmtId="167" fontId="21" fillId="0" borderId="0" xfId="11" applyNumberFormat="1" applyFont="1" applyAlignment="1">
      <alignment horizontal="center"/>
    </xf>
    <xf numFmtId="164" fontId="24" fillId="2" borderId="5" xfId="11" applyFont="1" applyFill="1" applyBorder="1" applyAlignment="1">
      <alignment horizontal="center" vertical="center" wrapText="1"/>
    </xf>
    <xf numFmtId="0" fontId="24" fillId="2" borderId="0" xfId="11" applyNumberFormat="1" applyFont="1" applyFill="1" applyBorder="1" applyAlignment="1">
      <alignment horizontal="center" wrapText="1"/>
    </xf>
    <xf numFmtId="164" fontId="24" fillId="0" borderId="0" xfId="11" applyFont="1" applyAlignment="1">
      <alignment horizontal="center"/>
    </xf>
    <xf numFmtId="164" fontId="24" fillId="0" borderId="0" xfId="11" applyFont="1" applyAlignment="1"/>
    <xf numFmtId="164" fontId="24" fillId="0" borderId="0" xfId="11" applyFont="1" applyAlignment="1">
      <alignment horizontal="right"/>
    </xf>
    <xf numFmtId="0" fontId="24" fillId="7" borderId="2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49" fontId="30" fillId="0" borderId="0" xfId="0" applyNumberFormat="1" applyFont="1" applyAlignment="1"/>
    <xf numFmtId="0" fontId="30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7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4" fontId="25" fillId="9" borderId="7" xfId="11" applyFont="1" applyFill="1" applyBorder="1" applyAlignment="1">
      <alignment horizontal="center" vertical="center" wrapText="1"/>
    </xf>
    <xf numFmtId="164" fontId="25" fillId="9" borderId="1" xfId="11" applyFont="1" applyFill="1" applyBorder="1" applyAlignment="1">
      <alignment horizontal="center" vertical="center" wrapText="1"/>
    </xf>
    <xf numFmtId="166" fontId="24" fillId="2" borderId="7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6" fillId="9" borderId="19" xfId="11" applyFont="1" applyFill="1" applyBorder="1" applyAlignment="1">
      <alignment horizontal="center" vertical="center" wrapText="1"/>
    </xf>
    <xf numFmtId="164" fontId="26" fillId="9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9" fontId="28" fillId="0" borderId="0" xfId="0" applyNumberFormat="1" applyFont="1" applyAlignment="1"/>
    <xf numFmtId="0" fontId="28" fillId="0" borderId="0" xfId="0" applyFont="1" applyAlignment="1"/>
    <xf numFmtId="0" fontId="24" fillId="5" borderId="2" xfId="0" applyFont="1" applyFill="1" applyBorder="1" applyAlignment="1">
      <alignment horizontal="right" vertical="center" wrapText="1"/>
    </xf>
    <xf numFmtId="49" fontId="24" fillId="2" borderId="3" xfId="11" applyNumberFormat="1" applyFont="1" applyFill="1" applyBorder="1" applyAlignment="1">
      <alignment horizontal="center" vertical="center" wrapText="1"/>
    </xf>
    <xf numFmtId="49" fontId="24" fillId="2" borderId="4" xfId="11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  <colors>
    <mruColors>
      <color rgb="FFFF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J156"/>
  <sheetViews>
    <sheetView showZeros="0" zoomScale="50" zoomScaleNormal="5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G9" sqref="G9:G18"/>
    </sheetView>
  </sheetViews>
  <sheetFormatPr defaultColWidth="9.140625" defaultRowHeight="16.5" outlineLevelCol="1"/>
  <cols>
    <col min="1" max="1" width="26.28515625" style="69" customWidth="1"/>
    <col min="2" max="2" width="6" style="70" customWidth="1"/>
    <col min="3" max="3" width="32" style="71" customWidth="1" outlineLevel="1"/>
    <col min="4" max="4" width="11.28515625" style="70" customWidth="1"/>
    <col min="5" max="5" width="32.42578125" style="71" customWidth="1" outlineLevel="1"/>
    <col min="6" max="7" width="21.85546875" style="72" customWidth="1"/>
    <col min="8" max="8" width="18.85546875" style="72" customWidth="1"/>
    <col min="9" max="9" width="17.7109375" style="72" customWidth="1"/>
    <col min="10" max="10" width="18.28515625" style="72" customWidth="1"/>
    <col min="11" max="12" width="10.7109375" style="72" customWidth="1"/>
    <col min="13" max="13" width="14.5703125" style="72" customWidth="1"/>
    <col min="14" max="14" width="22.28515625" style="73" customWidth="1"/>
    <col min="15" max="15" width="26.42578125" style="74" customWidth="1"/>
    <col min="16" max="16" width="26.7109375" style="74" customWidth="1"/>
    <col min="17" max="17" width="34.28515625" style="75" customWidth="1"/>
    <col min="18" max="18" width="30.85546875" style="76" customWidth="1"/>
    <col min="19" max="19" width="17.140625" style="76" customWidth="1"/>
    <col min="20" max="20" width="29.5703125" style="76" customWidth="1"/>
    <col min="21" max="21" width="29.42578125" style="76" customWidth="1"/>
    <col min="22" max="22" width="34.85546875" style="76" customWidth="1"/>
    <col min="23" max="24" width="22" style="71" customWidth="1"/>
    <col min="25" max="25" width="25.7109375" style="71" customWidth="1"/>
    <col min="26" max="26" width="22" style="71" customWidth="1"/>
    <col min="27" max="27" width="26.5703125" style="71" customWidth="1"/>
    <col min="28" max="28" width="27.7109375" style="71" customWidth="1"/>
    <col min="29" max="30" width="22" style="71" customWidth="1"/>
    <col min="31" max="34" width="24" style="71" customWidth="1"/>
    <col min="35" max="35" width="22" style="71" customWidth="1"/>
    <col min="36" max="36" width="24" style="71" customWidth="1"/>
    <col min="37" max="16384" width="9.140625" style="71"/>
  </cols>
  <sheetData>
    <row r="1" spans="1:36" s="65" customFormat="1" ht="26.25">
      <c r="A1" s="117" t="s">
        <v>95</v>
      </c>
      <c r="B1" s="118"/>
      <c r="C1" s="119"/>
      <c r="D1" s="118"/>
      <c r="E1" s="119"/>
      <c r="F1" s="63"/>
      <c r="G1" s="64"/>
      <c r="H1" s="64"/>
      <c r="I1" s="64"/>
      <c r="J1" s="64"/>
      <c r="K1" s="64"/>
      <c r="L1" s="64"/>
      <c r="M1" s="64"/>
      <c r="N1" s="64"/>
      <c r="O1" s="64"/>
      <c r="P1" s="110"/>
      <c r="Q1" s="64"/>
      <c r="R1" s="64"/>
      <c r="S1" s="64"/>
      <c r="T1" s="64"/>
      <c r="U1" s="64"/>
      <c r="V1" s="64"/>
    </row>
    <row r="2" spans="1:36" s="65" customFormat="1">
      <c r="A2" s="66"/>
      <c r="B2" s="67"/>
      <c r="D2" s="67"/>
      <c r="F2" s="63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</row>
    <row r="3" spans="1:36" ht="15" customHeight="1" thickBot="1"/>
    <row r="4" spans="1:36" s="77" customFormat="1" ht="31.5" customHeight="1">
      <c r="A4" s="120" t="s">
        <v>83</v>
      </c>
      <c r="B4" s="123" t="s">
        <v>9</v>
      </c>
      <c r="C4" s="124"/>
      <c r="D4" s="123" t="s">
        <v>0</v>
      </c>
      <c r="E4" s="124"/>
      <c r="F4" s="125" t="s">
        <v>10</v>
      </c>
      <c r="G4" s="138" t="s">
        <v>5</v>
      </c>
      <c r="H4" s="139"/>
      <c r="I4" s="139"/>
      <c r="J4" s="139"/>
      <c r="K4" s="139"/>
      <c r="L4" s="139"/>
      <c r="M4" s="139"/>
      <c r="N4" s="139"/>
      <c r="O4" s="129" t="s">
        <v>6</v>
      </c>
      <c r="P4" s="130"/>
      <c r="Q4" s="130"/>
      <c r="R4" s="130"/>
      <c r="S4" s="130"/>
      <c r="T4" s="130"/>
      <c r="U4" s="130"/>
      <c r="V4" s="111"/>
      <c r="W4" s="145" t="s">
        <v>85</v>
      </c>
      <c r="X4" s="145"/>
      <c r="Y4" s="145"/>
      <c r="Z4" s="145"/>
      <c r="AA4" s="146"/>
      <c r="AB4" s="147"/>
      <c r="AC4" s="144" t="s">
        <v>91</v>
      </c>
      <c r="AD4" s="145"/>
      <c r="AE4" s="145"/>
      <c r="AF4" s="145"/>
      <c r="AG4" s="146"/>
      <c r="AH4" s="147"/>
      <c r="AI4" s="116" t="s">
        <v>89</v>
      </c>
      <c r="AJ4" s="116"/>
    </row>
    <row r="5" spans="1:36" s="77" customFormat="1" ht="29.25" customHeight="1">
      <c r="A5" s="121"/>
      <c r="B5" s="131" t="s">
        <v>8</v>
      </c>
      <c r="C5" s="120" t="s">
        <v>19</v>
      </c>
      <c r="D5" s="131" t="s">
        <v>2</v>
      </c>
      <c r="E5" s="120" t="s">
        <v>3</v>
      </c>
      <c r="F5" s="126"/>
      <c r="G5" s="133" t="s">
        <v>7</v>
      </c>
      <c r="H5" s="133"/>
      <c r="I5" s="133"/>
      <c r="J5" s="133"/>
      <c r="K5" s="134"/>
      <c r="L5" s="134"/>
      <c r="M5" s="125" t="s">
        <v>84</v>
      </c>
      <c r="N5" s="136" t="s">
        <v>18</v>
      </c>
      <c r="O5" s="140" t="s">
        <v>11</v>
      </c>
      <c r="P5" s="140" t="s">
        <v>46</v>
      </c>
      <c r="Q5" s="142" t="s">
        <v>12</v>
      </c>
      <c r="R5" s="127" t="s">
        <v>13</v>
      </c>
      <c r="S5" s="127" t="s">
        <v>34</v>
      </c>
      <c r="T5" s="127" t="s">
        <v>36</v>
      </c>
      <c r="U5" s="149" t="s">
        <v>93</v>
      </c>
      <c r="V5" s="149" t="s">
        <v>94</v>
      </c>
      <c r="W5" s="151" t="s">
        <v>86</v>
      </c>
      <c r="X5" s="148"/>
      <c r="Y5" s="148" t="s">
        <v>89</v>
      </c>
      <c r="Z5" s="148"/>
      <c r="AA5" s="148" t="s">
        <v>90</v>
      </c>
      <c r="AB5" s="148"/>
      <c r="AC5" s="151" t="s">
        <v>86</v>
      </c>
      <c r="AD5" s="148"/>
      <c r="AE5" s="148" t="s">
        <v>89</v>
      </c>
      <c r="AF5" s="148"/>
      <c r="AG5" s="148" t="s">
        <v>90</v>
      </c>
      <c r="AH5" s="148"/>
      <c r="AI5" s="116"/>
      <c r="AJ5" s="116"/>
    </row>
    <row r="6" spans="1:36" s="77" customFormat="1" ht="67.5" customHeight="1" thickBot="1">
      <c r="A6" s="122"/>
      <c r="B6" s="132"/>
      <c r="C6" s="122"/>
      <c r="D6" s="132"/>
      <c r="E6" s="122"/>
      <c r="F6" s="122"/>
      <c r="G6" s="78" t="s">
        <v>14</v>
      </c>
      <c r="H6" s="78" t="s">
        <v>15</v>
      </c>
      <c r="I6" s="78" t="s">
        <v>16</v>
      </c>
      <c r="J6" s="78" t="s">
        <v>17</v>
      </c>
      <c r="K6" s="78" t="s">
        <v>37</v>
      </c>
      <c r="L6" s="78" t="s">
        <v>38</v>
      </c>
      <c r="M6" s="135"/>
      <c r="N6" s="137"/>
      <c r="O6" s="141"/>
      <c r="P6" s="141"/>
      <c r="Q6" s="143"/>
      <c r="R6" s="128"/>
      <c r="S6" s="128"/>
      <c r="T6" s="128"/>
      <c r="U6" s="150"/>
      <c r="V6" s="150"/>
      <c r="W6" s="79" t="s">
        <v>87</v>
      </c>
      <c r="X6" s="80" t="s">
        <v>88</v>
      </c>
      <c r="Y6" s="80" t="s">
        <v>87</v>
      </c>
      <c r="Z6" s="80" t="s">
        <v>88</v>
      </c>
      <c r="AA6" s="80" t="s">
        <v>87</v>
      </c>
      <c r="AB6" s="80" t="s">
        <v>88</v>
      </c>
      <c r="AC6" s="79" t="s">
        <v>87</v>
      </c>
      <c r="AD6" s="80" t="s">
        <v>88</v>
      </c>
      <c r="AE6" s="80" t="s">
        <v>87</v>
      </c>
      <c r="AF6" s="80" t="s">
        <v>88</v>
      </c>
      <c r="AG6" s="80" t="s">
        <v>87</v>
      </c>
      <c r="AH6" s="80" t="s">
        <v>88</v>
      </c>
      <c r="AI6" s="81" t="s">
        <v>16</v>
      </c>
      <c r="AJ6" s="82" t="s">
        <v>17</v>
      </c>
    </row>
    <row r="7" spans="1:36" s="89" customFormat="1" ht="23.25" customHeight="1">
      <c r="A7" s="83"/>
      <c r="B7" s="84"/>
      <c r="C7" s="83"/>
      <c r="D7" s="84"/>
      <c r="E7" s="83"/>
      <c r="F7" s="85">
        <f t="shared" ref="F7:AJ7" si="0">SUBTOTAL(9,F9:F6750)</f>
        <v>0</v>
      </c>
      <c r="G7" s="86">
        <f t="shared" si="0"/>
        <v>14621</v>
      </c>
      <c r="H7" s="86">
        <f t="shared" si="0"/>
        <v>1878</v>
      </c>
      <c r="I7" s="86">
        <f t="shared" si="0"/>
        <v>11</v>
      </c>
      <c r="J7" s="86">
        <f t="shared" si="0"/>
        <v>1383</v>
      </c>
      <c r="K7" s="86">
        <f t="shared" si="0"/>
        <v>0</v>
      </c>
      <c r="L7" s="86">
        <f t="shared" si="0"/>
        <v>0</v>
      </c>
      <c r="M7" s="86">
        <f t="shared" si="0"/>
        <v>0</v>
      </c>
      <c r="N7" s="86">
        <f t="shared" si="0"/>
        <v>14621</v>
      </c>
      <c r="O7" s="87">
        <f t="shared" si="0"/>
        <v>146689081.72999999</v>
      </c>
      <c r="P7" s="87">
        <f t="shared" si="0"/>
        <v>18809442.609999999</v>
      </c>
      <c r="Q7" s="86">
        <f t="shared" si="0"/>
        <v>-5321659.0299999993</v>
      </c>
      <c r="R7" s="86">
        <f t="shared" si="0"/>
        <v>141367422.69999999</v>
      </c>
      <c r="S7" s="86">
        <f t="shared" si="0"/>
        <v>0</v>
      </c>
      <c r="T7" s="86">
        <f t="shared" si="0"/>
        <v>146689081.72999999</v>
      </c>
      <c r="U7" s="86">
        <f t="shared" si="0"/>
        <v>141367422.69999999</v>
      </c>
      <c r="V7" s="86">
        <f t="shared" si="0"/>
        <v>18096711.330000002</v>
      </c>
      <c r="W7" s="88">
        <f t="shared" si="0"/>
        <v>7201</v>
      </c>
      <c r="X7" s="88">
        <f t="shared" si="0"/>
        <v>934</v>
      </c>
      <c r="Y7" s="88">
        <f t="shared" si="0"/>
        <v>72593123.510000005</v>
      </c>
      <c r="Z7" s="88">
        <f t="shared" si="0"/>
        <v>9388615.25</v>
      </c>
      <c r="AA7" s="88">
        <f t="shared" si="0"/>
        <v>69885701.269999996</v>
      </c>
      <c r="AB7" s="88">
        <f t="shared" si="0"/>
        <v>9006609.6699999999</v>
      </c>
      <c r="AC7" s="88">
        <f t="shared" si="0"/>
        <v>7420</v>
      </c>
      <c r="AD7" s="88">
        <f t="shared" si="0"/>
        <v>944</v>
      </c>
      <c r="AE7" s="88">
        <f t="shared" si="0"/>
        <v>74095958.219999999</v>
      </c>
      <c r="AF7" s="88">
        <f t="shared" si="0"/>
        <v>9420827.3599999994</v>
      </c>
      <c r="AG7" s="88">
        <f t="shared" si="0"/>
        <v>71481721.429999992</v>
      </c>
      <c r="AH7" s="88">
        <f t="shared" si="0"/>
        <v>9090101.6600000001</v>
      </c>
      <c r="AI7" s="88">
        <f t="shared" si="0"/>
        <v>619245.43999999994</v>
      </c>
      <c r="AJ7" s="88">
        <f t="shared" si="0"/>
        <v>13802254.34</v>
      </c>
    </row>
    <row r="8" spans="1:36" s="91" customFormat="1" ht="16.5" customHeight="1">
      <c r="A8" s="90">
        <v>1</v>
      </c>
      <c r="B8" s="90">
        <v>2</v>
      </c>
      <c r="C8" s="90">
        <v>3</v>
      </c>
      <c r="D8" s="90">
        <v>4</v>
      </c>
      <c r="E8" s="90">
        <v>5</v>
      </c>
      <c r="F8" s="90">
        <v>6</v>
      </c>
      <c r="G8" s="90">
        <v>7</v>
      </c>
      <c r="H8" s="90">
        <v>8</v>
      </c>
      <c r="I8" s="90">
        <v>9</v>
      </c>
      <c r="J8" s="90">
        <v>10</v>
      </c>
      <c r="K8" s="90">
        <v>11</v>
      </c>
      <c r="L8" s="90">
        <v>12</v>
      </c>
      <c r="M8" s="90">
        <v>13</v>
      </c>
      <c r="N8" s="90">
        <v>14</v>
      </c>
      <c r="O8" s="90">
        <v>15</v>
      </c>
      <c r="P8" s="90">
        <v>16</v>
      </c>
      <c r="Q8" s="90">
        <v>17</v>
      </c>
      <c r="R8" s="90">
        <v>18</v>
      </c>
      <c r="S8" s="90">
        <v>19</v>
      </c>
      <c r="T8" s="90">
        <v>20</v>
      </c>
      <c r="U8" s="90">
        <v>21</v>
      </c>
      <c r="V8" s="90">
        <v>22</v>
      </c>
      <c r="W8" s="90">
        <v>23</v>
      </c>
      <c r="X8" s="90">
        <v>24</v>
      </c>
      <c r="Y8" s="90">
        <v>25</v>
      </c>
      <c r="Z8" s="90">
        <v>26</v>
      </c>
      <c r="AA8" s="90">
        <v>27</v>
      </c>
      <c r="AB8" s="90">
        <v>28</v>
      </c>
      <c r="AC8" s="90">
        <v>29</v>
      </c>
      <c r="AD8" s="90">
        <v>30</v>
      </c>
      <c r="AE8" s="90">
        <v>31</v>
      </c>
      <c r="AF8" s="90">
        <v>32</v>
      </c>
      <c r="AG8" s="90">
        <v>33</v>
      </c>
      <c r="AH8" s="90">
        <v>34</v>
      </c>
      <c r="AI8" s="90">
        <v>35</v>
      </c>
      <c r="AJ8" s="90">
        <v>36</v>
      </c>
    </row>
    <row r="9" spans="1:36">
      <c r="A9" s="92">
        <v>46023</v>
      </c>
      <c r="B9" s="70" t="s">
        <v>81</v>
      </c>
      <c r="C9" s="71" t="s">
        <v>82</v>
      </c>
      <c r="D9" s="70" t="s">
        <v>22</v>
      </c>
      <c r="E9" s="71" t="s">
        <v>23</v>
      </c>
      <c r="F9" s="72">
        <v>0</v>
      </c>
      <c r="G9" s="72">
        <v>24</v>
      </c>
      <c r="H9" s="72">
        <v>7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3">
        <v>24</v>
      </c>
      <c r="O9" s="74">
        <v>247746.24</v>
      </c>
      <c r="P9" s="74">
        <v>72259.320000000007</v>
      </c>
      <c r="Q9" s="75">
        <v>-49477.66</v>
      </c>
      <c r="R9" s="76">
        <v>198268.58</v>
      </c>
      <c r="S9" s="76">
        <v>0</v>
      </c>
      <c r="T9" s="76">
        <v>247746.24</v>
      </c>
      <c r="U9" s="76">
        <v>198268.58</v>
      </c>
      <c r="V9" s="76">
        <v>57828.33</v>
      </c>
      <c r="W9" s="71">
        <v>24</v>
      </c>
      <c r="X9" s="71">
        <v>7</v>
      </c>
      <c r="Y9" s="71">
        <v>247746.24</v>
      </c>
      <c r="Z9" s="71">
        <v>72259.320000000007</v>
      </c>
      <c r="AA9" s="71">
        <v>198268.58</v>
      </c>
      <c r="AB9" s="71">
        <v>57828.33</v>
      </c>
      <c r="AC9" s="71">
        <v>0</v>
      </c>
      <c r="AD9" s="71">
        <v>0</v>
      </c>
      <c r="AE9" s="71">
        <v>0</v>
      </c>
      <c r="AF9" s="71">
        <v>0</v>
      </c>
      <c r="AG9" s="71">
        <v>0</v>
      </c>
      <c r="AH9" s="71">
        <v>0</v>
      </c>
      <c r="AI9" s="71">
        <v>0</v>
      </c>
      <c r="AJ9" s="71">
        <v>0</v>
      </c>
    </row>
    <row r="10" spans="1:36">
      <c r="A10" s="92">
        <v>46023</v>
      </c>
      <c r="B10" s="70" t="s">
        <v>81</v>
      </c>
      <c r="C10" s="71" t="s">
        <v>82</v>
      </c>
      <c r="D10" s="70" t="s">
        <v>44</v>
      </c>
      <c r="E10" s="71" t="s">
        <v>45</v>
      </c>
      <c r="F10" s="72">
        <v>0</v>
      </c>
      <c r="G10" s="72">
        <v>105</v>
      </c>
      <c r="H10" s="72">
        <v>19</v>
      </c>
      <c r="I10" s="72">
        <v>0</v>
      </c>
      <c r="J10" s="72">
        <v>0</v>
      </c>
      <c r="K10" s="72">
        <v>0</v>
      </c>
      <c r="L10" s="72">
        <v>0</v>
      </c>
      <c r="M10" s="72">
        <v>0</v>
      </c>
      <c r="N10" s="73">
        <v>105</v>
      </c>
      <c r="O10" s="74">
        <v>1083889.8</v>
      </c>
      <c r="P10" s="74">
        <v>196132.44</v>
      </c>
      <c r="Q10" s="75">
        <v>8750.34</v>
      </c>
      <c r="R10" s="76">
        <v>1092640.1399999999</v>
      </c>
      <c r="S10" s="76">
        <v>0</v>
      </c>
      <c r="T10" s="76">
        <v>1083889.8</v>
      </c>
      <c r="U10" s="76">
        <v>1092640.1399999999</v>
      </c>
      <c r="V10" s="76">
        <v>197715.86</v>
      </c>
      <c r="W10" s="71">
        <v>105</v>
      </c>
      <c r="X10" s="71">
        <v>19</v>
      </c>
      <c r="Y10" s="71">
        <v>1083889.8</v>
      </c>
      <c r="Z10" s="71">
        <v>196132.44</v>
      </c>
      <c r="AA10" s="71">
        <v>1092640.1399999999</v>
      </c>
      <c r="AB10" s="71">
        <v>197715.86</v>
      </c>
      <c r="AC10" s="71">
        <v>0</v>
      </c>
      <c r="AD10" s="71">
        <v>0</v>
      </c>
      <c r="AE10" s="71">
        <v>0</v>
      </c>
      <c r="AF10" s="71">
        <v>0</v>
      </c>
      <c r="AG10" s="71">
        <v>0</v>
      </c>
      <c r="AH10" s="71">
        <v>0</v>
      </c>
      <c r="AI10" s="71">
        <v>0</v>
      </c>
      <c r="AJ10" s="71">
        <v>0</v>
      </c>
    </row>
    <row r="11" spans="1:36">
      <c r="A11" s="92">
        <v>46023</v>
      </c>
      <c r="B11" s="70" t="s">
        <v>30</v>
      </c>
      <c r="C11" s="71" t="s">
        <v>31</v>
      </c>
      <c r="D11" s="70" t="s">
        <v>22</v>
      </c>
      <c r="E11" s="71" t="s">
        <v>23</v>
      </c>
      <c r="F11" s="72">
        <v>0</v>
      </c>
      <c r="G11" s="72">
        <v>319</v>
      </c>
      <c r="H11" s="72">
        <v>36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3">
        <v>319</v>
      </c>
      <c r="O11" s="74">
        <v>3183521.11</v>
      </c>
      <c r="P11" s="74">
        <v>359268.84</v>
      </c>
      <c r="Q11" s="75">
        <v>-362033.1</v>
      </c>
      <c r="R11" s="76">
        <v>2821488.01</v>
      </c>
      <c r="S11" s="76">
        <v>0</v>
      </c>
      <c r="T11" s="76">
        <v>3183521.11</v>
      </c>
      <c r="U11" s="76">
        <v>2821488.01</v>
      </c>
      <c r="V11" s="76">
        <v>318024.71000000002</v>
      </c>
      <c r="W11" s="71">
        <v>319</v>
      </c>
      <c r="X11" s="71">
        <v>36</v>
      </c>
      <c r="Y11" s="71">
        <v>3183521.11</v>
      </c>
      <c r="Z11" s="71">
        <v>359268.84</v>
      </c>
      <c r="AA11" s="71">
        <v>2821488.01</v>
      </c>
      <c r="AB11" s="71">
        <v>318024.71000000002</v>
      </c>
      <c r="AC11" s="71">
        <v>0</v>
      </c>
      <c r="AD11" s="71">
        <v>0</v>
      </c>
      <c r="AE11" s="71">
        <v>0</v>
      </c>
      <c r="AF11" s="71">
        <v>0</v>
      </c>
      <c r="AG11" s="71">
        <v>0</v>
      </c>
      <c r="AH11" s="71">
        <v>0</v>
      </c>
      <c r="AI11" s="71">
        <v>0</v>
      </c>
      <c r="AJ11" s="71">
        <v>0</v>
      </c>
    </row>
    <row r="12" spans="1:36">
      <c r="A12" s="92">
        <v>46023</v>
      </c>
      <c r="B12" s="70" t="s">
        <v>30</v>
      </c>
      <c r="C12" s="71" t="s">
        <v>31</v>
      </c>
      <c r="D12" s="70" t="s">
        <v>44</v>
      </c>
      <c r="E12" s="71" t="s">
        <v>45</v>
      </c>
      <c r="F12" s="72">
        <v>0</v>
      </c>
      <c r="G12" s="72">
        <v>48</v>
      </c>
      <c r="H12" s="72">
        <v>6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3">
        <v>48</v>
      </c>
      <c r="O12" s="74">
        <v>479025.12</v>
      </c>
      <c r="P12" s="74">
        <v>59878.14</v>
      </c>
      <c r="Q12" s="75">
        <v>-20044.5</v>
      </c>
      <c r="R12" s="76">
        <v>458980.62</v>
      </c>
      <c r="S12" s="76">
        <v>0</v>
      </c>
      <c r="T12" s="76">
        <v>479025.12</v>
      </c>
      <c r="U12" s="76">
        <v>458980.62</v>
      </c>
      <c r="V12" s="76">
        <v>57372.6</v>
      </c>
      <c r="W12" s="71">
        <v>47</v>
      </c>
      <c r="X12" s="71">
        <v>6</v>
      </c>
      <c r="Y12" s="71">
        <v>469045.43</v>
      </c>
      <c r="Z12" s="71">
        <v>59878.14</v>
      </c>
      <c r="AA12" s="71">
        <v>449418.53</v>
      </c>
      <c r="AB12" s="71">
        <v>57372.6</v>
      </c>
      <c r="AC12" s="71">
        <v>1</v>
      </c>
      <c r="AD12" s="71">
        <v>0</v>
      </c>
      <c r="AE12" s="71">
        <v>9979.69</v>
      </c>
      <c r="AF12" s="71">
        <v>0</v>
      </c>
      <c r="AG12" s="71">
        <v>9562.09</v>
      </c>
      <c r="AH12" s="71">
        <v>0</v>
      </c>
      <c r="AI12" s="71">
        <v>0</v>
      </c>
      <c r="AJ12" s="71">
        <v>0</v>
      </c>
    </row>
    <row r="13" spans="1:36">
      <c r="A13" s="92">
        <v>46023</v>
      </c>
      <c r="B13" s="70" t="s">
        <v>32</v>
      </c>
      <c r="C13" s="71" t="s">
        <v>33</v>
      </c>
      <c r="D13" s="70" t="s">
        <v>20</v>
      </c>
      <c r="E13" s="71" t="s">
        <v>21</v>
      </c>
      <c r="F13" s="72">
        <v>0</v>
      </c>
      <c r="G13" s="72">
        <v>18</v>
      </c>
      <c r="H13" s="72">
        <v>3</v>
      </c>
      <c r="I13" s="72">
        <v>0</v>
      </c>
      <c r="J13" s="72">
        <v>0</v>
      </c>
      <c r="K13" s="72">
        <v>0</v>
      </c>
      <c r="L13" s="72">
        <v>0</v>
      </c>
      <c r="M13" s="72">
        <v>0</v>
      </c>
      <c r="N13" s="73">
        <v>18</v>
      </c>
      <c r="O13" s="74">
        <v>185809.68</v>
      </c>
      <c r="P13" s="74">
        <v>30968.28</v>
      </c>
      <c r="Q13" s="75">
        <v>0</v>
      </c>
      <c r="R13" s="76">
        <v>185809.68</v>
      </c>
      <c r="S13" s="76">
        <v>0</v>
      </c>
      <c r="T13" s="76">
        <v>185809.68</v>
      </c>
      <c r="U13" s="76">
        <v>185809.68</v>
      </c>
      <c r="V13" s="76">
        <v>30968.28</v>
      </c>
      <c r="W13" s="71">
        <v>18</v>
      </c>
      <c r="X13" s="71">
        <v>3</v>
      </c>
      <c r="Y13" s="71">
        <v>185809.68</v>
      </c>
      <c r="Z13" s="71">
        <v>30968.28</v>
      </c>
      <c r="AA13" s="71">
        <v>185809.68</v>
      </c>
      <c r="AB13" s="71">
        <v>30968.28</v>
      </c>
      <c r="AC13" s="71">
        <v>0</v>
      </c>
      <c r="AD13" s="71">
        <v>0</v>
      </c>
      <c r="AE13" s="71">
        <v>0</v>
      </c>
      <c r="AF13" s="71">
        <v>0</v>
      </c>
      <c r="AG13" s="71">
        <v>0</v>
      </c>
      <c r="AH13" s="71">
        <v>0</v>
      </c>
      <c r="AI13" s="71">
        <v>0</v>
      </c>
      <c r="AJ13" s="71">
        <v>0</v>
      </c>
    </row>
    <row r="14" spans="1:36">
      <c r="A14" s="92">
        <v>46023</v>
      </c>
      <c r="B14" s="70" t="s">
        <v>32</v>
      </c>
      <c r="C14" s="71" t="s">
        <v>33</v>
      </c>
      <c r="D14" s="70" t="s">
        <v>22</v>
      </c>
      <c r="E14" s="71" t="s">
        <v>23</v>
      </c>
      <c r="F14" s="72">
        <v>0</v>
      </c>
      <c r="G14" s="72">
        <v>168</v>
      </c>
      <c r="H14" s="72">
        <v>31</v>
      </c>
      <c r="I14" s="72">
        <v>0</v>
      </c>
      <c r="J14" s="72">
        <v>1</v>
      </c>
      <c r="K14" s="72">
        <v>0</v>
      </c>
      <c r="L14" s="72">
        <v>0</v>
      </c>
      <c r="M14" s="72">
        <v>0</v>
      </c>
      <c r="N14" s="73">
        <v>168</v>
      </c>
      <c r="O14" s="74">
        <v>1734223.68</v>
      </c>
      <c r="P14" s="74">
        <v>320005.56</v>
      </c>
      <c r="Q14" s="75">
        <v>124375.82</v>
      </c>
      <c r="R14" s="76">
        <v>1858599.5</v>
      </c>
      <c r="S14" s="76">
        <v>0</v>
      </c>
      <c r="T14" s="76">
        <v>1734223.68</v>
      </c>
      <c r="U14" s="76">
        <v>1858599.5</v>
      </c>
      <c r="V14" s="76">
        <v>342955.86</v>
      </c>
      <c r="W14" s="71">
        <v>168</v>
      </c>
      <c r="X14" s="71">
        <v>31</v>
      </c>
      <c r="Y14" s="71">
        <v>1734223.68</v>
      </c>
      <c r="Z14" s="71">
        <v>320005.56</v>
      </c>
      <c r="AA14" s="71">
        <v>1858599.5</v>
      </c>
      <c r="AB14" s="71">
        <v>342955.86</v>
      </c>
      <c r="AC14" s="71">
        <v>0</v>
      </c>
      <c r="AD14" s="71">
        <v>0</v>
      </c>
      <c r="AE14" s="71">
        <v>0</v>
      </c>
      <c r="AF14" s="71">
        <v>0</v>
      </c>
      <c r="AG14" s="71">
        <v>0</v>
      </c>
      <c r="AH14" s="71">
        <v>0</v>
      </c>
      <c r="AI14" s="71">
        <v>0</v>
      </c>
      <c r="AJ14" s="71">
        <v>10322.76</v>
      </c>
    </row>
    <row r="15" spans="1:36">
      <c r="A15" s="92">
        <v>46023</v>
      </c>
      <c r="B15" s="70" t="s">
        <v>32</v>
      </c>
      <c r="C15" s="71" t="s">
        <v>33</v>
      </c>
      <c r="D15" s="70" t="s">
        <v>44</v>
      </c>
      <c r="E15" s="71" t="s">
        <v>45</v>
      </c>
      <c r="F15" s="72">
        <v>0</v>
      </c>
      <c r="G15" s="72">
        <v>462</v>
      </c>
      <c r="H15" s="72">
        <v>137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3">
        <v>462</v>
      </c>
      <c r="O15" s="74">
        <v>4769115.12</v>
      </c>
      <c r="P15" s="74">
        <v>1414218.12</v>
      </c>
      <c r="Q15" s="75">
        <v>-508969.21</v>
      </c>
      <c r="R15" s="76">
        <v>4260145.91</v>
      </c>
      <c r="S15" s="76">
        <v>0</v>
      </c>
      <c r="T15" s="76">
        <v>4769115.12</v>
      </c>
      <c r="U15" s="76">
        <v>4260145.91</v>
      </c>
      <c r="V15" s="76">
        <v>1263289.94</v>
      </c>
      <c r="W15" s="71">
        <v>461</v>
      </c>
      <c r="X15" s="71">
        <v>137</v>
      </c>
      <c r="Y15" s="71">
        <v>4758792.3600000003</v>
      </c>
      <c r="Z15" s="71">
        <v>1414218.12</v>
      </c>
      <c r="AA15" s="71">
        <v>4250924.8099999996</v>
      </c>
      <c r="AB15" s="71">
        <v>1263289.94</v>
      </c>
      <c r="AC15" s="71">
        <v>1</v>
      </c>
      <c r="AD15" s="71">
        <v>0</v>
      </c>
      <c r="AE15" s="71">
        <v>10322.76</v>
      </c>
      <c r="AF15" s="71">
        <v>0</v>
      </c>
      <c r="AG15" s="71">
        <v>9221.1</v>
      </c>
      <c r="AH15" s="71">
        <v>0</v>
      </c>
      <c r="AI15" s="71">
        <v>0</v>
      </c>
      <c r="AJ15" s="71">
        <v>0</v>
      </c>
    </row>
    <row r="16" spans="1:36">
      <c r="A16" s="92">
        <v>46023</v>
      </c>
      <c r="B16" s="70" t="s">
        <v>28</v>
      </c>
      <c r="C16" s="71" t="s">
        <v>29</v>
      </c>
      <c r="D16" s="70" t="s">
        <v>20</v>
      </c>
      <c r="E16" s="71" t="s">
        <v>21</v>
      </c>
      <c r="F16" s="72">
        <v>0</v>
      </c>
      <c r="G16" s="72">
        <v>564</v>
      </c>
      <c r="H16" s="72">
        <v>70</v>
      </c>
      <c r="I16" s="72">
        <v>0</v>
      </c>
      <c r="J16" s="72">
        <v>45</v>
      </c>
      <c r="K16" s="72">
        <v>0</v>
      </c>
      <c r="L16" s="72">
        <v>0</v>
      </c>
      <c r="M16" s="72">
        <v>0</v>
      </c>
      <c r="N16" s="73">
        <v>564</v>
      </c>
      <c r="O16" s="74">
        <v>5628545.1600000001</v>
      </c>
      <c r="P16" s="74">
        <v>698578.3</v>
      </c>
      <c r="Q16" s="75">
        <v>0</v>
      </c>
      <c r="R16" s="76">
        <v>5628545.1600000001</v>
      </c>
      <c r="S16" s="76">
        <v>0</v>
      </c>
      <c r="T16" s="76">
        <v>5628545.1600000001</v>
      </c>
      <c r="U16" s="76">
        <v>5628545.1600000001</v>
      </c>
      <c r="V16" s="76">
        <v>698578.3</v>
      </c>
      <c r="W16" s="71">
        <v>258</v>
      </c>
      <c r="X16" s="71">
        <v>29</v>
      </c>
      <c r="Y16" s="71">
        <v>2574760.02</v>
      </c>
      <c r="Z16" s="71">
        <v>289411.01</v>
      </c>
      <c r="AA16" s="71">
        <v>2574760.02</v>
      </c>
      <c r="AB16" s="71">
        <v>289411.01</v>
      </c>
      <c r="AC16" s="71">
        <v>306</v>
      </c>
      <c r="AD16" s="71">
        <v>41</v>
      </c>
      <c r="AE16" s="71">
        <v>3053785.14</v>
      </c>
      <c r="AF16" s="71">
        <v>409167.29</v>
      </c>
      <c r="AG16" s="71">
        <v>3053785.14</v>
      </c>
      <c r="AH16" s="71">
        <v>409167.29</v>
      </c>
      <c r="AI16" s="71">
        <v>0</v>
      </c>
      <c r="AJ16" s="71">
        <v>449086.05</v>
      </c>
    </row>
    <row r="17" spans="1:36">
      <c r="A17" s="92">
        <v>46023</v>
      </c>
      <c r="B17" s="70" t="s">
        <v>28</v>
      </c>
      <c r="C17" s="71" t="s">
        <v>29</v>
      </c>
      <c r="D17" s="70" t="s">
        <v>22</v>
      </c>
      <c r="E17" s="71" t="s">
        <v>23</v>
      </c>
      <c r="F17" s="72">
        <v>0</v>
      </c>
      <c r="G17" s="72">
        <v>7791</v>
      </c>
      <c r="H17" s="72">
        <v>970</v>
      </c>
      <c r="I17" s="72">
        <v>2</v>
      </c>
      <c r="J17" s="72">
        <v>704</v>
      </c>
      <c r="K17" s="72">
        <v>0</v>
      </c>
      <c r="L17" s="72">
        <v>0</v>
      </c>
      <c r="M17" s="72">
        <v>0</v>
      </c>
      <c r="N17" s="73">
        <v>7791</v>
      </c>
      <c r="O17" s="74">
        <v>77844395.489999995</v>
      </c>
      <c r="P17" s="74">
        <v>9680299.3000000007</v>
      </c>
      <c r="Q17" s="75">
        <v>999564</v>
      </c>
      <c r="R17" s="76">
        <v>78843959.489999995</v>
      </c>
      <c r="S17" s="76">
        <v>0</v>
      </c>
      <c r="T17" s="76">
        <v>77844395.489999995</v>
      </c>
      <c r="U17" s="76">
        <v>78843959.489999995</v>
      </c>
      <c r="V17" s="76">
        <v>9805973.4900000002</v>
      </c>
      <c r="W17" s="71">
        <v>3613</v>
      </c>
      <c r="X17" s="71">
        <v>434</v>
      </c>
      <c r="Y17" s="71">
        <v>36149250.670000002</v>
      </c>
      <c r="Z17" s="71">
        <v>4331185.46</v>
      </c>
      <c r="AA17" s="71">
        <v>36615929.799999997</v>
      </c>
      <c r="AB17" s="71">
        <v>4387414.9000000004</v>
      </c>
      <c r="AC17" s="71">
        <v>4178</v>
      </c>
      <c r="AD17" s="71">
        <v>536</v>
      </c>
      <c r="AE17" s="71">
        <v>41695144.82</v>
      </c>
      <c r="AF17" s="71">
        <v>5349113.84</v>
      </c>
      <c r="AG17" s="71">
        <v>42228029.689999998</v>
      </c>
      <c r="AH17" s="71">
        <v>5418558.5899999999</v>
      </c>
      <c r="AI17" s="71">
        <v>112590.08</v>
      </c>
      <c r="AJ17" s="71">
        <v>7025701.7599999998</v>
      </c>
    </row>
    <row r="18" spans="1:36">
      <c r="A18" s="92">
        <v>46023</v>
      </c>
      <c r="B18" s="70" t="s">
        <v>28</v>
      </c>
      <c r="C18" s="71" t="s">
        <v>29</v>
      </c>
      <c r="D18" s="70" t="s">
        <v>44</v>
      </c>
      <c r="E18" s="71" t="s">
        <v>45</v>
      </c>
      <c r="F18" s="72">
        <v>0</v>
      </c>
      <c r="G18" s="72">
        <v>5122</v>
      </c>
      <c r="H18" s="72">
        <v>599</v>
      </c>
      <c r="I18" s="72">
        <v>9</v>
      </c>
      <c r="J18" s="72">
        <v>633</v>
      </c>
      <c r="K18" s="72">
        <v>0</v>
      </c>
      <c r="L18" s="72">
        <v>0</v>
      </c>
      <c r="M18" s="72">
        <v>0</v>
      </c>
      <c r="N18" s="73">
        <v>5122</v>
      </c>
      <c r="O18" s="74">
        <v>51532810.329999998</v>
      </c>
      <c r="P18" s="74">
        <v>5977834.3099999996</v>
      </c>
      <c r="Q18" s="75">
        <v>-5513824.7199999997</v>
      </c>
      <c r="R18" s="76">
        <v>46018985.609999999</v>
      </c>
      <c r="S18" s="76">
        <v>0</v>
      </c>
      <c r="T18" s="76">
        <v>51532810.329999998</v>
      </c>
      <c r="U18" s="76">
        <v>46018985.609999999</v>
      </c>
      <c r="V18" s="76">
        <v>5324003.96</v>
      </c>
      <c r="W18" s="71">
        <v>2188</v>
      </c>
      <c r="X18" s="71">
        <v>232</v>
      </c>
      <c r="Y18" s="71">
        <v>22206084.52</v>
      </c>
      <c r="Z18" s="71">
        <v>2315288.08</v>
      </c>
      <c r="AA18" s="71">
        <v>19837862.199999999</v>
      </c>
      <c r="AB18" s="71">
        <v>2061628.18</v>
      </c>
      <c r="AC18" s="71">
        <v>2934</v>
      </c>
      <c r="AD18" s="71">
        <v>367</v>
      </c>
      <c r="AE18" s="71">
        <v>29326725.809999999</v>
      </c>
      <c r="AF18" s="71">
        <v>3662546.23</v>
      </c>
      <c r="AG18" s="71">
        <v>26181123.41</v>
      </c>
      <c r="AH18" s="71">
        <v>3262375.78</v>
      </c>
      <c r="AI18" s="71">
        <v>506655.36</v>
      </c>
      <c r="AJ18" s="71">
        <v>6317143.7699999996</v>
      </c>
    </row>
    <row r="19" spans="1:36">
      <c r="A19" s="92"/>
    </row>
    <row r="20" spans="1:36">
      <c r="A20" s="92"/>
    </row>
    <row r="21" spans="1:36">
      <c r="A21" s="92"/>
    </row>
    <row r="22" spans="1:36">
      <c r="A22" s="92"/>
    </row>
    <row r="23" spans="1:36">
      <c r="A23" s="92"/>
    </row>
    <row r="24" spans="1:36">
      <c r="A24" s="92"/>
    </row>
    <row r="25" spans="1:36">
      <c r="A25" s="92"/>
    </row>
    <row r="26" spans="1:36">
      <c r="A26" s="92"/>
    </row>
    <row r="27" spans="1:36">
      <c r="A27" s="92"/>
    </row>
    <row r="28" spans="1:36">
      <c r="A28" s="92"/>
    </row>
    <row r="29" spans="1:36">
      <c r="A29" s="92"/>
    </row>
    <row r="30" spans="1:36">
      <c r="A30" s="92"/>
    </row>
    <row r="31" spans="1:36">
      <c r="A31" s="92"/>
    </row>
    <row r="32" spans="1:36">
      <c r="A32" s="92"/>
    </row>
    <row r="33" spans="1:1">
      <c r="A33" s="92"/>
    </row>
    <row r="34" spans="1:1">
      <c r="A34" s="92"/>
    </row>
    <row r="35" spans="1:1">
      <c r="A35" s="92"/>
    </row>
    <row r="36" spans="1:1">
      <c r="A36" s="92"/>
    </row>
    <row r="37" spans="1:1">
      <c r="A37" s="92"/>
    </row>
    <row r="38" spans="1:1">
      <c r="A38" s="92"/>
    </row>
    <row r="39" spans="1:1">
      <c r="A39" s="92"/>
    </row>
    <row r="40" spans="1:1">
      <c r="A40" s="92"/>
    </row>
    <row r="41" spans="1:1">
      <c r="A41" s="92"/>
    </row>
    <row r="42" spans="1:1">
      <c r="A42" s="92"/>
    </row>
    <row r="43" spans="1:1">
      <c r="A43" s="92"/>
    </row>
    <row r="44" spans="1:1">
      <c r="A44" s="92"/>
    </row>
    <row r="45" spans="1:1">
      <c r="A45" s="92"/>
    </row>
    <row r="46" spans="1:1">
      <c r="A46" s="92"/>
    </row>
    <row r="47" spans="1:1">
      <c r="A47" s="92"/>
    </row>
    <row r="48" spans="1:1">
      <c r="A48" s="92"/>
    </row>
    <row r="49" spans="1:1">
      <c r="A49" s="92"/>
    </row>
    <row r="50" spans="1:1">
      <c r="A50" s="92"/>
    </row>
    <row r="51" spans="1:1">
      <c r="A51" s="92"/>
    </row>
    <row r="52" spans="1:1">
      <c r="A52" s="92"/>
    </row>
    <row r="53" spans="1:1">
      <c r="A53" s="92"/>
    </row>
    <row r="54" spans="1:1">
      <c r="A54" s="92"/>
    </row>
    <row r="55" spans="1:1">
      <c r="A55" s="92"/>
    </row>
    <row r="56" spans="1:1">
      <c r="A56" s="92"/>
    </row>
    <row r="57" spans="1:1">
      <c r="A57" s="92"/>
    </row>
    <row r="58" spans="1:1">
      <c r="A58" s="92"/>
    </row>
    <row r="59" spans="1:1">
      <c r="A59" s="92"/>
    </row>
    <row r="60" spans="1:1">
      <c r="A60" s="92"/>
    </row>
    <row r="61" spans="1:1">
      <c r="A61" s="92"/>
    </row>
    <row r="62" spans="1:1">
      <c r="A62" s="92"/>
    </row>
    <row r="63" spans="1:1">
      <c r="A63" s="92"/>
    </row>
    <row r="64" spans="1:1">
      <c r="A64" s="92"/>
    </row>
    <row r="65" spans="1:1">
      <c r="A65" s="92"/>
    </row>
    <row r="66" spans="1:1">
      <c r="A66" s="92"/>
    </row>
    <row r="67" spans="1:1">
      <c r="A67" s="92"/>
    </row>
    <row r="68" spans="1:1">
      <c r="A68" s="92"/>
    </row>
    <row r="69" spans="1:1">
      <c r="A69" s="92"/>
    </row>
    <row r="70" spans="1:1">
      <c r="A70" s="92"/>
    </row>
    <row r="71" spans="1:1">
      <c r="A71" s="92"/>
    </row>
    <row r="72" spans="1:1">
      <c r="A72" s="92"/>
    </row>
    <row r="73" spans="1:1">
      <c r="A73" s="92"/>
    </row>
    <row r="74" spans="1:1">
      <c r="A74" s="92"/>
    </row>
    <row r="75" spans="1:1">
      <c r="A75" s="92"/>
    </row>
    <row r="76" spans="1:1">
      <c r="A76" s="92"/>
    </row>
    <row r="77" spans="1:1">
      <c r="A77" s="92"/>
    </row>
    <row r="78" spans="1:1">
      <c r="A78" s="92"/>
    </row>
    <row r="79" spans="1:1">
      <c r="A79" s="92"/>
    </row>
    <row r="80" spans="1:1">
      <c r="A80" s="92"/>
    </row>
    <row r="81" spans="1:1">
      <c r="A81" s="92"/>
    </row>
    <row r="82" spans="1:1">
      <c r="A82" s="92"/>
    </row>
    <row r="83" spans="1:1">
      <c r="A83" s="92"/>
    </row>
    <row r="84" spans="1:1">
      <c r="A84" s="92"/>
    </row>
    <row r="85" spans="1:1">
      <c r="A85" s="92"/>
    </row>
    <row r="86" spans="1:1">
      <c r="A86" s="92"/>
    </row>
    <row r="87" spans="1:1">
      <c r="A87" s="92"/>
    </row>
    <row r="88" spans="1:1">
      <c r="A88" s="92"/>
    </row>
    <row r="89" spans="1:1">
      <c r="A89" s="92"/>
    </row>
    <row r="90" spans="1:1">
      <c r="A90" s="92"/>
    </row>
    <row r="91" spans="1:1">
      <c r="A91" s="92"/>
    </row>
    <row r="92" spans="1:1">
      <c r="A92" s="92"/>
    </row>
    <row r="93" spans="1:1">
      <c r="A93" s="92"/>
    </row>
    <row r="94" spans="1:1">
      <c r="A94" s="92"/>
    </row>
    <row r="95" spans="1:1">
      <c r="A95" s="92"/>
    </row>
    <row r="96" spans="1:1">
      <c r="A96" s="92"/>
    </row>
    <row r="97" spans="1:23">
      <c r="A97" s="92"/>
    </row>
    <row r="98" spans="1:23">
      <c r="A98" s="92"/>
    </row>
    <row r="99" spans="1:23">
      <c r="A99" s="92"/>
    </row>
    <row r="100" spans="1:23">
      <c r="A100" s="92"/>
      <c r="W100" s="76"/>
    </row>
    <row r="101" spans="1:23">
      <c r="A101" s="92"/>
      <c r="W101" s="76"/>
    </row>
    <row r="102" spans="1:23">
      <c r="A102" s="92"/>
    </row>
    <row r="103" spans="1:23">
      <c r="A103" s="92"/>
    </row>
    <row r="104" spans="1:23">
      <c r="A104" s="92"/>
    </row>
    <row r="105" spans="1:23">
      <c r="A105" s="92"/>
    </row>
    <row r="106" spans="1:23">
      <c r="A106" s="92"/>
    </row>
    <row r="107" spans="1:23">
      <c r="A107" s="92"/>
    </row>
    <row r="108" spans="1:23">
      <c r="A108" s="92"/>
    </row>
    <row r="109" spans="1:23">
      <c r="A109" s="92"/>
    </row>
    <row r="110" spans="1:23">
      <c r="A110" s="92"/>
    </row>
    <row r="111" spans="1:23">
      <c r="A111" s="92"/>
    </row>
    <row r="112" spans="1:23">
      <c r="A112" s="92"/>
    </row>
    <row r="113" spans="1:1">
      <c r="A113" s="92"/>
    </row>
    <row r="114" spans="1:1">
      <c r="A114" s="92"/>
    </row>
    <row r="115" spans="1:1">
      <c r="A115" s="92"/>
    </row>
    <row r="116" spans="1:1">
      <c r="A116" s="92"/>
    </row>
    <row r="117" spans="1:1">
      <c r="A117" s="92"/>
    </row>
    <row r="118" spans="1:1">
      <c r="A118" s="92"/>
    </row>
    <row r="119" spans="1:1">
      <c r="A119" s="92"/>
    </row>
    <row r="120" spans="1:1">
      <c r="A120" s="92"/>
    </row>
    <row r="121" spans="1:1">
      <c r="A121" s="92"/>
    </row>
    <row r="122" spans="1:1">
      <c r="A122" s="92"/>
    </row>
    <row r="123" spans="1:1">
      <c r="A123" s="92"/>
    </row>
    <row r="124" spans="1:1">
      <c r="A124" s="92"/>
    </row>
    <row r="125" spans="1:1">
      <c r="A125" s="92"/>
    </row>
    <row r="126" spans="1:1">
      <c r="A126" s="92"/>
    </row>
    <row r="127" spans="1:1">
      <c r="A127" s="92"/>
    </row>
    <row r="128" spans="1:1">
      <c r="A128" s="92"/>
    </row>
    <row r="129" spans="1:1">
      <c r="A129" s="92"/>
    </row>
    <row r="130" spans="1:1">
      <c r="A130" s="92"/>
    </row>
    <row r="131" spans="1:1">
      <c r="A131" s="92"/>
    </row>
    <row r="132" spans="1:1">
      <c r="A132" s="92"/>
    </row>
    <row r="133" spans="1:1">
      <c r="A133" s="92"/>
    </row>
    <row r="134" spans="1:1">
      <c r="A134" s="92"/>
    </row>
    <row r="135" spans="1:1">
      <c r="A135" s="92"/>
    </row>
    <row r="136" spans="1:1">
      <c r="A136" s="92"/>
    </row>
    <row r="137" spans="1:1">
      <c r="A137" s="92"/>
    </row>
    <row r="138" spans="1:1">
      <c r="A138" s="92"/>
    </row>
    <row r="139" spans="1:1">
      <c r="A139" s="92"/>
    </row>
    <row r="140" spans="1:1">
      <c r="A140" s="92"/>
    </row>
    <row r="141" spans="1:1">
      <c r="A141" s="92"/>
    </row>
    <row r="142" spans="1:1">
      <c r="A142" s="92"/>
    </row>
    <row r="143" spans="1:1">
      <c r="A143" s="92"/>
    </row>
    <row r="144" spans="1:1">
      <c r="A144" s="92"/>
    </row>
    <row r="145" spans="1:1">
      <c r="A145" s="92"/>
    </row>
    <row r="146" spans="1:1">
      <c r="A146" s="92"/>
    </row>
    <row r="147" spans="1:1">
      <c r="A147" s="92"/>
    </row>
    <row r="148" spans="1:1">
      <c r="A148" s="92"/>
    </row>
    <row r="149" spans="1:1">
      <c r="A149" s="92"/>
    </row>
    <row r="150" spans="1:1">
      <c r="A150" s="92"/>
    </row>
    <row r="151" spans="1:1">
      <c r="A151" s="92"/>
    </row>
    <row r="152" spans="1:1">
      <c r="A152" s="92"/>
    </row>
    <row r="153" spans="1:1">
      <c r="A153" s="92"/>
    </row>
    <row r="154" spans="1:1">
      <c r="A154" s="92"/>
    </row>
    <row r="155" spans="1:1">
      <c r="A155" s="92"/>
    </row>
    <row r="156" spans="1:1">
      <c r="A156" s="92"/>
    </row>
  </sheetData>
  <autoFilter ref="A8:AJ156">
    <filterColumn colId="1"/>
    <filterColumn colId="3"/>
    <filterColumn colId="21"/>
  </autoFilter>
  <mergeCells count="31">
    <mergeCell ref="AC4:AH4"/>
    <mergeCell ref="AG5:AH5"/>
    <mergeCell ref="W4:AB4"/>
    <mergeCell ref="U5:U6"/>
    <mergeCell ref="W5:X5"/>
    <mergeCell ref="Y5:Z5"/>
    <mergeCell ref="AC5:AD5"/>
    <mergeCell ref="AE5:AF5"/>
    <mergeCell ref="AA5:AB5"/>
    <mergeCell ref="V5:V6"/>
    <mergeCell ref="O5:O6"/>
    <mergeCell ref="P5:P6"/>
    <mergeCell ref="Q5:Q6"/>
    <mergeCell ref="R5:R6"/>
    <mergeCell ref="S5:S6"/>
    <mergeCell ref="AI4:AJ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I7:AJ7 AG7:AH7 AC7:AF7 F7:H7 W7:Y7 Z7:AB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32"/>
  <sheetViews>
    <sheetView showZeros="0" tabSelected="1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P18" sqref="P18"/>
    </sheetView>
  </sheetViews>
  <sheetFormatPr defaultColWidth="9.140625" defaultRowHeight="12.75" outlineLevelCol="1"/>
  <cols>
    <col min="1" max="1" width="14.85546875" style="10" customWidth="1"/>
    <col min="2" max="2" width="6" style="21" customWidth="1"/>
    <col min="3" max="3" width="23" style="2" customWidth="1" outlineLevel="1"/>
    <col min="4" max="4" width="6.140625" style="21" customWidth="1"/>
    <col min="5" max="5" width="32.285156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5.28515625" style="11" customWidth="1"/>
    <col min="15" max="15" width="22.85546875" style="12" customWidth="1"/>
    <col min="16" max="16" width="21.42578125" style="45" customWidth="1"/>
    <col min="17" max="16384" width="9.140625" style="2"/>
  </cols>
  <sheetData>
    <row r="1" spans="1:16" s="27" customFormat="1" ht="15.75">
      <c r="A1" s="158" t="s">
        <v>95</v>
      </c>
      <c r="B1" s="159"/>
      <c r="C1" s="160"/>
      <c r="D1" s="159"/>
      <c r="E1" s="160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61" t="s">
        <v>83</v>
      </c>
      <c r="B4" s="164" t="s">
        <v>9</v>
      </c>
      <c r="C4" s="165"/>
      <c r="D4" s="164" t="s">
        <v>0</v>
      </c>
      <c r="E4" s="165"/>
      <c r="F4" s="154" t="s">
        <v>10</v>
      </c>
      <c r="G4" s="167" t="s">
        <v>5</v>
      </c>
      <c r="H4" s="168"/>
      <c r="I4" s="168"/>
      <c r="J4" s="168"/>
      <c r="K4" s="168"/>
      <c r="L4" s="168"/>
      <c r="M4" s="168"/>
      <c r="N4" s="169"/>
      <c r="O4" s="42" t="s">
        <v>6</v>
      </c>
      <c r="P4" s="46" t="s">
        <v>6</v>
      </c>
    </row>
    <row r="5" spans="1:16" s="14" customFormat="1" ht="29.25" customHeight="1">
      <c r="A5" s="162"/>
      <c r="B5" s="170" t="s">
        <v>8</v>
      </c>
      <c r="C5" s="161" t="s">
        <v>19</v>
      </c>
      <c r="D5" s="170" t="s">
        <v>2</v>
      </c>
      <c r="E5" s="161" t="s">
        <v>3</v>
      </c>
      <c r="F5" s="166"/>
      <c r="G5" s="172" t="s">
        <v>7</v>
      </c>
      <c r="H5" s="172"/>
      <c r="I5" s="172"/>
      <c r="J5" s="172"/>
      <c r="K5" s="173"/>
      <c r="L5" s="173"/>
      <c r="M5" s="154" t="s">
        <v>4</v>
      </c>
      <c r="N5" s="154" t="s">
        <v>18</v>
      </c>
      <c r="O5" s="156" t="s">
        <v>11</v>
      </c>
      <c r="P5" s="152" t="s">
        <v>46</v>
      </c>
    </row>
    <row r="6" spans="1:16" s="14" customFormat="1" ht="67.5" customHeight="1">
      <c r="A6" s="163"/>
      <c r="B6" s="171"/>
      <c r="C6" s="163"/>
      <c r="D6" s="171"/>
      <c r="E6" s="163"/>
      <c r="F6" s="163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5"/>
      <c r="N6" s="155"/>
      <c r="O6" s="157"/>
      <c r="P6" s="153"/>
    </row>
    <row r="7" spans="1:16" s="19" customFormat="1" ht="23.25" customHeight="1">
      <c r="A7" s="15"/>
      <c r="B7" s="22"/>
      <c r="C7" s="15"/>
      <c r="D7" s="22"/>
      <c r="E7" s="15"/>
      <c r="F7" s="16">
        <f>SUBTOTAL(9,F9:F6980)</f>
        <v>0</v>
      </c>
      <c r="G7" s="16">
        <f>SUBTOTAL(9,G9:G6980)</f>
        <v>54</v>
      </c>
      <c r="H7" s="16">
        <f>SUBTOTAL(9,H9:H6980)</f>
        <v>24</v>
      </c>
      <c r="I7" s="16">
        <f>SUBTOTAL(9,I9:I6980)</f>
        <v>0</v>
      </c>
      <c r="J7" s="16">
        <f>SUBTOTAL(9,J9:J6980)</f>
        <v>3</v>
      </c>
      <c r="K7" s="16">
        <f>SUBTOTAL(9,K9:K6980)</f>
        <v>0</v>
      </c>
      <c r="L7" s="16">
        <f>SUBTOTAL(9,L9:L6980)</f>
        <v>0</v>
      </c>
      <c r="M7" s="16">
        <f>SUBTOTAL(9,M9:M6980)</f>
        <v>0</v>
      </c>
      <c r="N7" s="16">
        <f>SUBTOTAL(9,N9:N6980)</f>
        <v>54</v>
      </c>
      <c r="O7" s="17">
        <f>SUBTOTAL(9,O9:O6980)</f>
        <v>538903.26</v>
      </c>
      <c r="P7" s="47">
        <f>SUBTOTAL(9,P9:P6980)</f>
        <v>239512.56</v>
      </c>
    </row>
    <row r="8" spans="1:16" s="62" customFormat="1" ht="16.5" customHeight="1">
      <c r="A8" s="25">
        <v>1</v>
      </c>
      <c r="B8" s="61">
        <v>2</v>
      </c>
      <c r="C8" s="25">
        <v>3</v>
      </c>
      <c r="D8" s="61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</row>
    <row r="9" spans="1:16">
      <c r="A9" s="1">
        <v>46023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19959.38</v>
      </c>
      <c r="P9" s="45">
        <v>0</v>
      </c>
    </row>
    <row r="10" spans="1:16">
      <c r="A10" s="1">
        <v>46023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39</v>
      </c>
      <c r="H10" s="11">
        <v>21</v>
      </c>
      <c r="I10" s="11">
        <v>0</v>
      </c>
      <c r="J10" s="11">
        <v>1</v>
      </c>
      <c r="K10" s="11">
        <v>0</v>
      </c>
      <c r="L10" s="11">
        <v>0</v>
      </c>
      <c r="M10" s="11">
        <v>0</v>
      </c>
      <c r="N10" s="11">
        <v>39</v>
      </c>
      <c r="O10" s="12">
        <v>389207.91</v>
      </c>
      <c r="P10" s="45">
        <v>209573.49</v>
      </c>
    </row>
    <row r="11" spans="1:16">
      <c r="A11" s="1">
        <v>46023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13</v>
      </c>
      <c r="H11" s="11">
        <v>3</v>
      </c>
      <c r="I11" s="11">
        <v>0</v>
      </c>
      <c r="J11" s="11">
        <v>2</v>
      </c>
      <c r="K11" s="11">
        <v>0</v>
      </c>
      <c r="L11" s="11">
        <v>0</v>
      </c>
      <c r="M11" s="11">
        <v>0</v>
      </c>
      <c r="N11" s="11">
        <v>13</v>
      </c>
      <c r="O11" s="45">
        <v>129735.97</v>
      </c>
      <c r="P11" s="12">
        <v>29939.07</v>
      </c>
    </row>
    <row r="12" spans="1:16">
      <c r="A12" s="1"/>
      <c r="N12" s="12"/>
      <c r="O12" s="45"/>
      <c r="P12" s="12"/>
    </row>
    <row r="13" spans="1:16">
      <c r="A13" s="1"/>
      <c r="N13" s="12"/>
      <c r="O13" s="45"/>
      <c r="P13" s="12"/>
    </row>
    <row r="14" spans="1:16">
      <c r="A14" s="1"/>
    </row>
    <row r="15" spans="1:16">
      <c r="A15" s="1"/>
    </row>
    <row r="16" spans="1:16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</sheetData>
  <autoFilter ref="A8:O25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L494"/>
  <sheetViews>
    <sheetView showZeros="0" zoomScale="60" zoomScaleNormal="60" workbookViewId="0">
      <pane xSplit="7" ySplit="8" topLeftCell="H9" activePane="bottomRight" state="frozen"/>
      <selection pane="topRight" activeCell="G1" sqref="G1"/>
      <selection pane="bottomLeft" activeCell="A6" sqref="A6"/>
      <selection pane="bottomRight" activeCell="L26" sqref="L26"/>
    </sheetView>
  </sheetViews>
  <sheetFormatPr defaultColWidth="9.140625" defaultRowHeight="16.5" outlineLevelCol="1"/>
  <cols>
    <col min="1" max="1" width="26.28515625" style="69" customWidth="1"/>
    <col min="2" max="2" width="6" style="70" customWidth="1"/>
    <col min="3" max="3" width="32" style="71" customWidth="1" outlineLevel="1"/>
    <col min="4" max="4" width="10.7109375" style="96" customWidth="1"/>
    <col min="5" max="5" width="32" style="71" customWidth="1" outlineLevel="1"/>
    <col min="6" max="6" width="6.140625" style="70" customWidth="1"/>
    <col min="7" max="7" width="46.42578125" style="71" customWidth="1" outlineLevel="1"/>
    <col min="8" max="8" width="13.5703125" style="72" customWidth="1"/>
    <col min="9" max="9" width="24.140625" style="72" customWidth="1"/>
    <col min="10" max="10" width="15.42578125" style="72" customWidth="1"/>
    <col min="11" max="11" width="13.140625" style="72" customWidth="1"/>
    <col min="12" max="12" width="15" style="72" customWidth="1"/>
    <col min="13" max="13" width="10.7109375" style="72" customWidth="1"/>
    <col min="14" max="14" width="22.42578125" style="72" customWidth="1"/>
    <col min="15" max="15" width="27.5703125" style="72" customWidth="1"/>
    <col min="16" max="16" width="17.5703125" style="73" customWidth="1"/>
    <col min="17" max="17" width="26.42578125" style="74" customWidth="1"/>
    <col min="18" max="18" width="26.7109375" style="74" customWidth="1"/>
    <col min="19" max="19" width="1.42578125" style="75" customWidth="1"/>
    <col min="20" max="21" width="1.42578125" style="76" customWidth="1"/>
    <col min="22" max="22" width="31.28515625" style="76" customWidth="1"/>
    <col min="23" max="23" width="33" style="97" customWidth="1"/>
    <col min="24" max="24" width="27.5703125" style="97" customWidth="1"/>
    <col min="25" max="25" width="26.7109375" style="71" customWidth="1"/>
    <col min="26" max="26" width="16.5703125" style="71" customWidth="1"/>
    <col min="27" max="27" width="26" style="71" customWidth="1"/>
    <col min="28" max="28" width="21.85546875" style="71" customWidth="1"/>
    <col min="29" max="29" width="22.140625" style="71" customWidth="1"/>
    <col min="30" max="30" width="26.42578125" style="71" customWidth="1"/>
    <col min="31" max="32" width="19.85546875" style="71" customWidth="1"/>
    <col min="33" max="34" width="25" style="71" customWidth="1"/>
    <col min="35" max="36" width="25" style="98" customWidth="1"/>
    <col min="37" max="37" width="25" style="71" customWidth="1"/>
    <col min="38" max="38" width="23.5703125" style="71" customWidth="1"/>
    <col min="39" max="16384" width="9.140625" style="71"/>
  </cols>
  <sheetData>
    <row r="1" spans="1:38" s="65" customFormat="1" ht="20.25">
      <c r="A1" s="174" t="s">
        <v>95</v>
      </c>
      <c r="B1" s="175"/>
      <c r="C1" s="176"/>
      <c r="D1" s="176"/>
      <c r="E1" s="176"/>
      <c r="F1" s="175"/>
      <c r="G1" s="176"/>
      <c r="H1" s="63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93"/>
      <c r="X1" s="93"/>
      <c r="AI1" s="94"/>
      <c r="AJ1" s="94"/>
    </row>
    <row r="2" spans="1:38" s="65" customFormat="1">
      <c r="A2" s="66"/>
      <c r="B2" s="67"/>
      <c r="D2" s="95"/>
      <c r="F2" s="67"/>
      <c r="H2" s="63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</row>
    <row r="3" spans="1:38" s="76" customFormat="1" ht="15" customHeight="1" thickBot="1">
      <c r="A3" s="113"/>
      <c r="B3" s="114"/>
      <c r="F3" s="114"/>
      <c r="Q3" s="74"/>
      <c r="R3" s="74"/>
      <c r="W3" s="97"/>
      <c r="X3" s="97"/>
      <c r="AI3" s="115"/>
      <c r="AJ3" s="115"/>
    </row>
    <row r="4" spans="1:38" s="77" customFormat="1" ht="31.5" customHeight="1">
      <c r="A4" s="120" t="s">
        <v>83</v>
      </c>
      <c r="B4" s="123" t="s">
        <v>9</v>
      </c>
      <c r="C4" s="124"/>
      <c r="D4" s="123" t="s">
        <v>61</v>
      </c>
      <c r="E4" s="124"/>
      <c r="F4" s="123" t="s">
        <v>0</v>
      </c>
      <c r="G4" s="124"/>
      <c r="H4" s="125" t="s">
        <v>10</v>
      </c>
      <c r="I4" s="138" t="s">
        <v>5</v>
      </c>
      <c r="J4" s="139"/>
      <c r="K4" s="139"/>
      <c r="L4" s="139"/>
      <c r="M4" s="139"/>
      <c r="N4" s="139"/>
      <c r="O4" s="139"/>
      <c r="P4" s="139"/>
      <c r="Q4" s="178" t="s">
        <v>6</v>
      </c>
      <c r="R4" s="179"/>
      <c r="S4" s="179"/>
      <c r="T4" s="179"/>
      <c r="U4" s="179"/>
      <c r="V4" s="179"/>
      <c r="W4" s="179"/>
      <c r="X4" s="180"/>
      <c r="Y4" s="145" t="s">
        <v>85</v>
      </c>
      <c r="Z4" s="145"/>
      <c r="AA4" s="145"/>
      <c r="AB4" s="145"/>
      <c r="AC4" s="146"/>
      <c r="AD4" s="147"/>
      <c r="AE4" s="144" t="s">
        <v>91</v>
      </c>
      <c r="AF4" s="145"/>
      <c r="AG4" s="145"/>
      <c r="AH4" s="145"/>
      <c r="AI4" s="146"/>
      <c r="AJ4" s="147"/>
      <c r="AK4" s="183" t="s">
        <v>92</v>
      </c>
      <c r="AL4" s="184"/>
    </row>
    <row r="5" spans="1:38" s="77" customFormat="1" ht="29.25" customHeight="1">
      <c r="A5" s="121"/>
      <c r="B5" s="131" t="s">
        <v>8</v>
      </c>
      <c r="C5" s="120" t="s">
        <v>19</v>
      </c>
      <c r="D5" s="131" t="s">
        <v>8</v>
      </c>
      <c r="E5" s="120" t="s">
        <v>19</v>
      </c>
      <c r="F5" s="131" t="s">
        <v>2</v>
      </c>
      <c r="G5" s="120" t="s">
        <v>3</v>
      </c>
      <c r="H5" s="126"/>
      <c r="I5" s="133" t="s">
        <v>7</v>
      </c>
      <c r="J5" s="133"/>
      <c r="K5" s="133"/>
      <c r="L5" s="133"/>
      <c r="M5" s="134"/>
      <c r="N5" s="134"/>
      <c r="O5" s="125" t="s">
        <v>84</v>
      </c>
      <c r="P5" s="136" t="s">
        <v>18</v>
      </c>
      <c r="Q5" s="140" t="s">
        <v>11</v>
      </c>
      <c r="R5" s="140" t="s">
        <v>46</v>
      </c>
      <c r="S5" s="142" t="s">
        <v>12</v>
      </c>
      <c r="T5" s="127" t="s">
        <v>13</v>
      </c>
      <c r="U5" s="127" t="s">
        <v>34</v>
      </c>
      <c r="V5" s="127" t="s">
        <v>36</v>
      </c>
      <c r="W5" s="149" t="s">
        <v>93</v>
      </c>
      <c r="X5" s="149" t="s">
        <v>94</v>
      </c>
      <c r="Y5" s="151" t="s">
        <v>86</v>
      </c>
      <c r="Z5" s="148"/>
      <c r="AA5" s="148" t="s">
        <v>89</v>
      </c>
      <c r="AB5" s="148"/>
      <c r="AC5" s="148" t="s">
        <v>90</v>
      </c>
      <c r="AD5" s="148"/>
      <c r="AE5" s="151" t="s">
        <v>86</v>
      </c>
      <c r="AF5" s="148"/>
      <c r="AG5" s="148" t="s">
        <v>89</v>
      </c>
      <c r="AH5" s="148"/>
      <c r="AI5" s="177" t="s">
        <v>90</v>
      </c>
      <c r="AJ5" s="177"/>
      <c r="AK5" s="181" t="s">
        <v>90</v>
      </c>
      <c r="AL5" s="182"/>
    </row>
    <row r="6" spans="1:38" s="77" customFormat="1" ht="67.5" customHeight="1" thickBot="1">
      <c r="A6" s="122"/>
      <c r="B6" s="132"/>
      <c r="C6" s="122"/>
      <c r="D6" s="132"/>
      <c r="E6" s="122"/>
      <c r="F6" s="132"/>
      <c r="G6" s="122"/>
      <c r="H6" s="122"/>
      <c r="I6" s="78" t="s">
        <v>14</v>
      </c>
      <c r="J6" s="78" t="s">
        <v>15</v>
      </c>
      <c r="K6" s="78" t="s">
        <v>16</v>
      </c>
      <c r="L6" s="78" t="s">
        <v>17</v>
      </c>
      <c r="M6" s="78" t="s">
        <v>37</v>
      </c>
      <c r="N6" s="78" t="s">
        <v>38</v>
      </c>
      <c r="O6" s="135"/>
      <c r="P6" s="137"/>
      <c r="Q6" s="141"/>
      <c r="R6" s="141"/>
      <c r="S6" s="143"/>
      <c r="T6" s="128"/>
      <c r="U6" s="128"/>
      <c r="V6" s="128"/>
      <c r="W6" s="150"/>
      <c r="X6" s="150"/>
      <c r="Y6" s="79" t="s">
        <v>87</v>
      </c>
      <c r="Z6" s="80" t="s">
        <v>88</v>
      </c>
      <c r="AA6" s="80" t="s">
        <v>87</v>
      </c>
      <c r="AB6" s="80" t="s">
        <v>88</v>
      </c>
      <c r="AC6" s="80" t="s">
        <v>87</v>
      </c>
      <c r="AD6" s="80" t="s">
        <v>88</v>
      </c>
      <c r="AE6" s="79" t="s">
        <v>87</v>
      </c>
      <c r="AF6" s="80" t="s">
        <v>88</v>
      </c>
      <c r="AG6" s="80" t="s">
        <v>87</v>
      </c>
      <c r="AH6" s="80" t="s">
        <v>88</v>
      </c>
      <c r="AI6" s="80" t="s">
        <v>87</v>
      </c>
      <c r="AJ6" s="80" t="s">
        <v>88</v>
      </c>
      <c r="AK6" s="109" t="s">
        <v>87</v>
      </c>
      <c r="AL6" s="109" t="s">
        <v>88</v>
      </c>
    </row>
    <row r="7" spans="1:38" s="89" customFormat="1" ht="23.25" customHeight="1">
      <c r="A7" s="83"/>
      <c r="B7" s="84"/>
      <c r="C7" s="83"/>
      <c r="D7" s="99"/>
      <c r="E7" s="83"/>
      <c r="F7" s="84"/>
      <c r="G7" s="83"/>
      <c r="H7" s="85">
        <f t="shared" ref="H7:AL7" si="0">SUBTOTAL(9,H9:H6281)</f>
        <v>0</v>
      </c>
      <c r="I7" s="85">
        <f t="shared" si="0"/>
        <v>14621</v>
      </c>
      <c r="J7" s="85">
        <f t="shared" si="0"/>
        <v>1878</v>
      </c>
      <c r="K7" s="85">
        <f t="shared" si="0"/>
        <v>11</v>
      </c>
      <c r="L7" s="85">
        <f t="shared" si="0"/>
        <v>1383</v>
      </c>
      <c r="M7" s="85">
        <f t="shared" si="0"/>
        <v>0</v>
      </c>
      <c r="N7" s="85">
        <f t="shared" si="0"/>
        <v>0</v>
      </c>
      <c r="O7" s="85">
        <f t="shared" si="0"/>
        <v>0</v>
      </c>
      <c r="P7" s="100">
        <f t="shared" si="0"/>
        <v>14621</v>
      </c>
      <c r="Q7" s="87">
        <f t="shared" si="0"/>
        <v>146689081.72999999</v>
      </c>
      <c r="R7" s="87">
        <f t="shared" si="0"/>
        <v>18809442.609999996</v>
      </c>
      <c r="S7" s="86">
        <f t="shared" si="0"/>
        <v>-5321659.0300000012</v>
      </c>
      <c r="T7" s="86">
        <f t="shared" si="0"/>
        <v>141367422.69999999</v>
      </c>
      <c r="U7" s="86">
        <f t="shared" si="0"/>
        <v>0</v>
      </c>
      <c r="V7" s="86">
        <f t="shared" si="0"/>
        <v>146689081.72999999</v>
      </c>
      <c r="W7" s="101">
        <f t="shared" si="0"/>
        <v>141367422.69999999</v>
      </c>
      <c r="X7" s="101">
        <f t="shared" si="0"/>
        <v>18096711.329999998</v>
      </c>
      <c r="Y7" s="102">
        <f t="shared" si="0"/>
        <v>7201</v>
      </c>
      <c r="Z7" s="102">
        <f t="shared" si="0"/>
        <v>934</v>
      </c>
      <c r="AA7" s="88">
        <f t="shared" si="0"/>
        <v>72593123.510000005</v>
      </c>
      <c r="AB7" s="88">
        <f t="shared" si="0"/>
        <v>9388615.2499999981</v>
      </c>
      <c r="AC7" s="88">
        <f t="shared" si="0"/>
        <v>69885701.269999996</v>
      </c>
      <c r="AD7" s="88">
        <f t="shared" si="0"/>
        <v>9006609.6699999981</v>
      </c>
      <c r="AE7" s="88">
        <f t="shared" si="0"/>
        <v>7420</v>
      </c>
      <c r="AF7" s="88">
        <f t="shared" si="0"/>
        <v>944</v>
      </c>
      <c r="AG7" s="88">
        <f t="shared" si="0"/>
        <v>74095958.220000014</v>
      </c>
      <c r="AH7" s="88">
        <f t="shared" si="0"/>
        <v>9420827.3599999975</v>
      </c>
      <c r="AI7" s="103">
        <f t="shared" si="0"/>
        <v>71481721.430000007</v>
      </c>
      <c r="AJ7" s="103">
        <f t="shared" si="0"/>
        <v>9090101.6600000001</v>
      </c>
      <c r="AK7" s="103">
        <f t="shared" si="0"/>
        <v>141367422.69999999</v>
      </c>
      <c r="AL7" s="103">
        <f t="shared" si="0"/>
        <v>18096711.329999998</v>
      </c>
    </row>
    <row r="8" spans="1:38" s="108" customFormat="1" ht="16.149999999999999" customHeight="1">
      <c r="A8" s="104">
        <v>1</v>
      </c>
      <c r="B8" s="105">
        <v>2</v>
      </c>
      <c r="C8" s="104">
        <v>3</v>
      </c>
      <c r="D8" s="105"/>
      <c r="E8" s="104"/>
      <c r="F8" s="105">
        <v>4</v>
      </c>
      <c r="G8" s="104">
        <v>5</v>
      </c>
      <c r="H8" s="104">
        <v>6</v>
      </c>
      <c r="I8" s="104">
        <v>7</v>
      </c>
      <c r="J8" s="104">
        <v>8</v>
      </c>
      <c r="K8" s="104">
        <v>9</v>
      </c>
      <c r="L8" s="104">
        <v>10</v>
      </c>
      <c r="M8" s="104">
        <v>11</v>
      </c>
      <c r="N8" s="104">
        <v>12</v>
      </c>
      <c r="O8" s="104">
        <v>13</v>
      </c>
      <c r="P8" s="106">
        <v>14</v>
      </c>
      <c r="Q8" s="107">
        <v>15</v>
      </c>
      <c r="R8" s="107"/>
      <c r="S8" s="104">
        <v>16</v>
      </c>
      <c r="T8" s="104">
        <v>17</v>
      </c>
      <c r="U8" s="104">
        <v>18</v>
      </c>
      <c r="V8" s="104">
        <v>19</v>
      </c>
      <c r="W8" s="104">
        <v>20</v>
      </c>
      <c r="X8" s="112"/>
      <c r="Y8" s="108">
        <v>21</v>
      </c>
      <c r="Z8" s="108">
        <v>22</v>
      </c>
      <c r="AA8" s="108">
        <v>23</v>
      </c>
      <c r="AB8" s="108">
        <v>24</v>
      </c>
      <c r="AC8" s="108">
        <v>25</v>
      </c>
      <c r="AD8" s="108">
        <v>26</v>
      </c>
      <c r="AE8" s="108">
        <v>27</v>
      </c>
      <c r="AF8" s="108">
        <v>28</v>
      </c>
      <c r="AG8" s="108">
        <v>29</v>
      </c>
      <c r="AH8" s="108">
        <v>30</v>
      </c>
      <c r="AI8" s="108">
        <v>31</v>
      </c>
      <c r="AJ8" s="108">
        <v>32</v>
      </c>
    </row>
    <row r="9" spans="1:38">
      <c r="A9" s="92">
        <v>46023</v>
      </c>
      <c r="B9" s="70" t="s">
        <v>81</v>
      </c>
      <c r="C9" s="71" t="s">
        <v>82</v>
      </c>
      <c r="D9" s="96" t="s">
        <v>78</v>
      </c>
      <c r="E9" s="71" t="s">
        <v>60</v>
      </c>
      <c r="F9" s="70" t="s">
        <v>44</v>
      </c>
      <c r="G9" s="71" t="s">
        <v>45</v>
      </c>
      <c r="H9" s="72">
        <v>0</v>
      </c>
      <c r="I9" s="72">
        <v>19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3">
        <v>19</v>
      </c>
      <c r="Q9" s="74">
        <v>196132.44</v>
      </c>
      <c r="R9" s="74">
        <v>0</v>
      </c>
      <c r="S9" s="75">
        <v>1583.37</v>
      </c>
      <c r="T9" s="76">
        <v>197715.81</v>
      </c>
      <c r="U9" s="76">
        <v>0</v>
      </c>
      <c r="V9" s="76">
        <v>196132.44</v>
      </c>
      <c r="W9" s="97">
        <v>197715.81</v>
      </c>
      <c r="X9" s="97">
        <v>0</v>
      </c>
      <c r="Y9" s="71">
        <v>19</v>
      </c>
      <c r="Z9" s="71">
        <v>0</v>
      </c>
      <c r="AA9" s="71">
        <v>196132.44</v>
      </c>
      <c r="AB9" s="71">
        <v>0</v>
      </c>
      <c r="AC9" s="71">
        <v>197715.81</v>
      </c>
      <c r="AD9" s="71">
        <v>0</v>
      </c>
      <c r="AE9" s="71">
        <v>0</v>
      </c>
      <c r="AF9" s="71">
        <v>0</v>
      </c>
      <c r="AG9" s="71">
        <v>0</v>
      </c>
      <c r="AH9" s="71">
        <v>0</v>
      </c>
      <c r="AI9" s="98">
        <v>0</v>
      </c>
      <c r="AJ9" s="98">
        <v>0</v>
      </c>
      <c r="AK9" s="71">
        <v>197715.81</v>
      </c>
      <c r="AL9" s="71">
        <v>0</v>
      </c>
    </row>
    <row r="10" spans="1:38">
      <c r="A10" s="92">
        <v>46023</v>
      </c>
      <c r="B10" s="70" t="s">
        <v>81</v>
      </c>
      <c r="C10" s="71" t="s">
        <v>82</v>
      </c>
      <c r="D10" s="96" t="s">
        <v>77</v>
      </c>
      <c r="E10" s="71" t="s">
        <v>59</v>
      </c>
      <c r="F10" s="70" t="s">
        <v>44</v>
      </c>
      <c r="G10" s="71" t="s">
        <v>45</v>
      </c>
      <c r="H10" s="72">
        <v>0</v>
      </c>
      <c r="I10" s="72">
        <v>86</v>
      </c>
      <c r="J10" s="72">
        <v>19</v>
      </c>
      <c r="K10" s="72">
        <v>0</v>
      </c>
      <c r="L10" s="72">
        <v>0</v>
      </c>
      <c r="M10" s="72">
        <v>0</v>
      </c>
      <c r="N10" s="72">
        <v>0</v>
      </c>
      <c r="O10" s="72">
        <v>0</v>
      </c>
      <c r="P10" s="73">
        <v>86</v>
      </c>
      <c r="Q10" s="74">
        <v>887757.36</v>
      </c>
      <c r="R10" s="74">
        <v>196132.44</v>
      </c>
      <c r="S10" s="75">
        <v>7166.97</v>
      </c>
      <c r="T10" s="76">
        <v>894924.33</v>
      </c>
      <c r="U10" s="76">
        <v>0</v>
      </c>
      <c r="V10" s="76">
        <v>887757.36</v>
      </c>
      <c r="W10" s="97">
        <v>894924.33</v>
      </c>
      <c r="X10" s="97">
        <v>197715.86</v>
      </c>
      <c r="Y10" s="71">
        <v>86</v>
      </c>
      <c r="Z10" s="71">
        <v>19</v>
      </c>
      <c r="AA10" s="71">
        <v>887757.36</v>
      </c>
      <c r="AB10" s="71">
        <v>196132.44</v>
      </c>
      <c r="AC10" s="71">
        <v>894924.33</v>
      </c>
      <c r="AD10" s="71">
        <v>197715.86</v>
      </c>
      <c r="AE10" s="71">
        <v>0</v>
      </c>
      <c r="AF10" s="71">
        <v>0</v>
      </c>
      <c r="AG10" s="71">
        <v>0</v>
      </c>
      <c r="AH10" s="71">
        <v>0</v>
      </c>
      <c r="AI10" s="98">
        <v>0</v>
      </c>
      <c r="AJ10" s="98">
        <v>0</v>
      </c>
      <c r="AK10" s="71">
        <v>894924.33</v>
      </c>
      <c r="AL10" s="71">
        <v>197715.86</v>
      </c>
    </row>
    <row r="11" spans="1:38">
      <c r="A11" s="92">
        <v>46023</v>
      </c>
      <c r="B11" s="70" t="s">
        <v>81</v>
      </c>
      <c r="C11" s="71" t="s">
        <v>82</v>
      </c>
      <c r="D11" s="96" t="s">
        <v>77</v>
      </c>
      <c r="E11" s="71" t="s">
        <v>59</v>
      </c>
      <c r="F11" s="70" t="s">
        <v>22</v>
      </c>
      <c r="G11" s="71" t="s">
        <v>23</v>
      </c>
      <c r="H11" s="72">
        <v>0</v>
      </c>
      <c r="I11" s="72">
        <v>24</v>
      </c>
      <c r="J11" s="72">
        <v>7</v>
      </c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3">
        <v>24</v>
      </c>
      <c r="Q11" s="74">
        <v>247746.24</v>
      </c>
      <c r="R11" s="74">
        <v>72259.320000000007</v>
      </c>
      <c r="S11" s="75">
        <v>-49477.66</v>
      </c>
      <c r="T11" s="76">
        <v>198268.58</v>
      </c>
      <c r="U11" s="76">
        <v>0</v>
      </c>
      <c r="V11" s="76">
        <v>247746.24</v>
      </c>
      <c r="W11" s="97">
        <v>198268.58</v>
      </c>
      <c r="X11" s="97">
        <v>57828.33</v>
      </c>
      <c r="Y11" s="71">
        <v>24</v>
      </c>
      <c r="Z11" s="71">
        <v>7</v>
      </c>
      <c r="AA11" s="71">
        <v>247746.24</v>
      </c>
      <c r="AB11" s="71">
        <v>72259.320000000007</v>
      </c>
      <c r="AC11" s="71">
        <v>198268.58</v>
      </c>
      <c r="AD11" s="71">
        <v>57828.33</v>
      </c>
      <c r="AE11" s="71">
        <v>0</v>
      </c>
      <c r="AF11" s="71">
        <v>0</v>
      </c>
      <c r="AG11" s="71">
        <v>0</v>
      </c>
      <c r="AH11" s="71">
        <v>0</v>
      </c>
      <c r="AI11" s="98">
        <v>0</v>
      </c>
      <c r="AJ11" s="98">
        <v>0</v>
      </c>
      <c r="AK11" s="71">
        <v>198268.58</v>
      </c>
      <c r="AL11" s="71">
        <v>57828.33</v>
      </c>
    </row>
    <row r="12" spans="1:38">
      <c r="A12" s="92">
        <v>46023</v>
      </c>
      <c r="B12" s="70" t="s">
        <v>30</v>
      </c>
      <c r="C12" s="71" t="s">
        <v>31</v>
      </c>
      <c r="D12" s="96" t="s">
        <v>65</v>
      </c>
      <c r="E12" s="71" t="s">
        <v>47</v>
      </c>
      <c r="F12" s="70" t="s">
        <v>22</v>
      </c>
      <c r="G12" s="71" t="s">
        <v>23</v>
      </c>
      <c r="H12" s="72">
        <v>0</v>
      </c>
      <c r="I12" s="72">
        <v>319</v>
      </c>
      <c r="J12" s="72">
        <v>36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3">
        <v>319</v>
      </c>
      <c r="Q12" s="74">
        <v>3183521.11</v>
      </c>
      <c r="R12" s="74">
        <v>359268.84</v>
      </c>
      <c r="S12" s="75">
        <v>-362033.1</v>
      </c>
      <c r="T12" s="76">
        <v>2821488.01</v>
      </c>
      <c r="U12" s="76">
        <v>0</v>
      </c>
      <c r="V12" s="76">
        <v>3183521.11</v>
      </c>
      <c r="W12" s="97">
        <v>2821488.01</v>
      </c>
      <c r="X12" s="97">
        <v>318024.71000000002</v>
      </c>
      <c r="Y12" s="71">
        <v>319</v>
      </c>
      <c r="Z12" s="71">
        <v>36</v>
      </c>
      <c r="AA12" s="71">
        <v>3183521.11</v>
      </c>
      <c r="AB12" s="71">
        <v>359268.84</v>
      </c>
      <c r="AC12" s="71">
        <v>2821488.01</v>
      </c>
      <c r="AD12" s="71">
        <v>318024.71000000002</v>
      </c>
      <c r="AE12" s="71">
        <v>0</v>
      </c>
      <c r="AF12" s="71">
        <v>0</v>
      </c>
      <c r="AG12" s="71">
        <v>0</v>
      </c>
      <c r="AH12" s="71">
        <v>0</v>
      </c>
      <c r="AI12" s="98">
        <v>0</v>
      </c>
      <c r="AJ12" s="98">
        <v>0</v>
      </c>
      <c r="AK12" s="71">
        <v>2821488.01</v>
      </c>
      <c r="AL12" s="71">
        <v>318024.71000000002</v>
      </c>
    </row>
    <row r="13" spans="1:38">
      <c r="A13" s="92">
        <v>46023</v>
      </c>
      <c r="B13" s="70" t="s">
        <v>30</v>
      </c>
      <c r="C13" s="71" t="s">
        <v>31</v>
      </c>
      <c r="D13" s="96" t="s">
        <v>65</v>
      </c>
      <c r="E13" s="71" t="s">
        <v>47</v>
      </c>
      <c r="F13" s="70" t="s">
        <v>44</v>
      </c>
      <c r="G13" s="71" t="s">
        <v>45</v>
      </c>
      <c r="H13" s="72">
        <v>0</v>
      </c>
      <c r="I13" s="72">
        <v>48</v>
      </c>
      <c r="J13" s="72">
        <v>6</v>
      </c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3">
        <v>48</v>
      </c>
      <c r="Q13" s="74">
        <v>479025.12</v>
      </c>
      <c r="R13" s="74">
        <v>59878.14</v>
      </c>
      <c r="S13" s="75">
        <v>-20044.5</v>
      </c>
      <c r="T13" s="76">
        <v>458980.62</v>
      </c>
      <c r="U13" s="76">
        <v>0</v>
      </c>
      <c r="V13" s="76">
        <v>479025.12</v>
      </c>
      <c r="W13" s="97">
        <v>458980.62</v>
      </c>
      <c r="X13" s="97">
        <v>57372.6</v>
      </c>
      <c r="Y13" s="71">
        <v>47</v>
      </c>
      <c r="Z13" s="71">
        <v>6</v>
      </c>
      <c r="AA13" s="71">
        <v>469045.43</v>
      </c>
      <c r="AB13" s="71">
        <v>59878.14</v>
      </c>
      <c r="AC13" s="71">
        <v>449418.53</v>
      </c>
      <c r="AD13" s="71">
        <v>57372.6</v>
      </c>
      <c r="AE13" s="71">
        <v>1</v>
      </c>
      <c r="AF13" s="71">
        <v>0</v>
      </c>
      <c r="AG13" s="71">
        <v>9979.69</v>
      </c>
      <c r="AH13" s="71">
        <v>0</v>
      </c>
      <c r="AI13" s="98">
        <v>9562.09</v>
      </c>
      <c r="AJ13" s="98">
        <v>0</v>
      </c>
      <c r="AK13" s="71">
        <v>458980.62</v>
      </c>
      <c r="AL13" s="71">
        <v>57372.6</v>
      </c>
    </row>
    <row r="14" spans="1:38">
      <c r="A14" s="92">
        <v>46023</v>
      </c>
      <c r="B14" s="70" t="s">
        <v>32</v>
      </c>
      <c r="C14" s="71" t="s">
        <v>33</v>
      </c>
      <c r="D14" s="96" t="s">
        <v>76</v>
      </c>
      <c r="E14" s="71" t="s">
        <v>58</v>
      </c>
      <c r="F14" s="70" t="s">
        <v>20</v>
      </c>
      <c r="G14" s="71" t="s">
        <v>21</v>
      </c>
      <c r="H14" s="72">
        <v>0</v>
      </c>
      <c r="I14" s="72">
        <v>8</v>
      </c>
      <c r="J14" s="72">
        <v>2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73">
        <v>8</v>
      </c>
      <c r="Q14" s="74">
        <v>82582.080000000002</v>
      </c>
      <c r="R14" s="74">
        <v>20645.52</v>
      </c>
      <c r="S14" s="75">
        <v>0</v>
      </c>
      <c r="T14" s="76">
        <v>82582.080000000002</v>
      </c>
      <c r="U14" s="76">
        <v>0</v>
      </c>
      <c r="V14" s="76">
        <v>82582.080000000002</v>
      </c>
      <c r="W14" s="97">
        <v>82582.080000000002</v>
      </c>
      <c r="X14" s="97">
        <v>20645.52</v>
      </c>
      <c r="Y14" s="71">
        <v>8</v>
      </c>
      <c r="Z14" s="71">
        <v>2</v>
      </c>
      <c r="AA14" s="71">
        <v>82582.080000000002</v>
      </c>
      <c r="AB14" s="71">
        <v>20645.52</v>
      </c>
      <c r="AC14" s="71">
        <v>82582.080000000002</v>
      </c>
      <c r="AD14" s="71">
        <v>20645.52</v>
      </c>
      <c r="AE14" s="71">
        <v>0</v>
      </c>
      <c r="AF14" s="71">
        <v>0</v>
      </c>
      <c r="AG14" s="71">
        <v>0</v>
      </c>
      <c r="AH14" s="71">
        <v>0</v>
      </c>
      <c r="AI14" s="98">
        <v>0</v>
      </c>
      <c r="AJ14" s="98">
        <v>0</v>
      </c>
      <c r="AK14" s="71">
        <v>82582.080000000002</v>
      </c>
      <c r="AL14" s="71">
        <v>20645.52</v>
      </c>
    </row>
    <row r="15" spans="1:38">
      <c r="A15" s="92">
        <v>46023</v>
      </c>
      <c r="B15" s="70" t="s">
        <v>32</v>
      </c>
      <c r="C15" s="71" t="s">
        <v>33</v>
      </c>
      <c r="D15" s="96" t="s">
        <v>76</v>
      </c>
      <c r="E15" s="71" t="s">
        <v>58</v>
      </c>
      <c r="F15" s="70" t="s">
        <v>22</v>
      </c>
      <c r="G15" s="71" t="s">
        <v>23</v>
      </c>
      <c r="H15" s="72">
        <v>0</v>
      </c>
      <c r="I15" s="72">
        <v>66</v>
      </c>
      <c r="J15" s="72">
        <v>14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3">
        <v>66</v>
      </c>
      <c r="Q15" s="74">
        <v>681302.16</v>
      </c>
      <c r="R15" s="74">
        <v>144518.64000000001</v>
      </c>
      <c r="S15" s="75">
        <v>48862.16</v>
      </c>
      <c r="T15" s="76">
        <v>730164.32</v>
      </c>
      <c r="U15" s="76">
        <v>0</v>
      </c>
      <c r="V15" s="76">
        <v>681302.16</v>
      </c>
      <c r="W15" s="97">
        <v>730164.32</v>
      </c>
      <c r="X15" s="97">
        <v>154883.32999999999</v>
      </c>
      <c r="Y15" s="71">
        <v>66</v>
      </c>
      <c r="Z15" s="71">
        <v>14</v>
      </c>
      <c r="AA15" s="71">
        <v>681302.16</v>
      </c>
      <c r="AB15" s="71">
        <v>144518.64000000001</v>
      </c>
      <c r="AC15" s="71">
        <v>730164.32</v>
      </c>
      <c r="AD15" s="71">
        <v>154883.32999999999</v>
      </c>
      <c r="AE15" s="71">
        <v>0</v>
      </c>
      <c r="AF15" s="71">
        <v>0</v>
      </c>
      <c r="AG15" s="71">
        <v>0</v>
      </c>
      <c r="AH15" s="71">
        <v>0</v>
      </c>
      <c r="AI15" s="98">
        <v>0</v>
      </c>
      <c r="AJ15" s="98">
        <v>0</v>
      </c>
      <c r="AK15" s="71">
        <v>730164.32</v>
      </c>
      <c r="AL15" s="71">
        <v>154883.32999999999</v>
      </c>
    </row>
    <row r="16" spans="1:38">
      <c r="A16" s="92">
        <v>46023</v>
      </c>
      <c r="B16" s="70" t="s">
        <v>32</v>
      </c>
      <c r="C16" s="71" t="s">
        <v>33</v>
      </c>
      <c r="D16" s="96" t="s">
        <v>76</v>
      </c>
      <c r="E16" s="71" t="s">
        <v>58</v>
      </c>
      <c r="F16" s="70" t="s">
        <v>44</v>
      </c>
      <c r="G16" s="71" t="s">
        <v>45</v>
      </c>
      <c r="H16" s="72">
        <v>0</v>
      </c>
      <c r="I16" s="72">
        <v>171</v>
      </c>
      <c r="J16" s="72">
        <v>42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3">
        <v>171</v>
      </c>
      <c r="Q16" s="74">
        <v>1765191.96</v>
      </c>
      <c r="R16" s="74">
        <v>433555.92</v>
      </c>
      <c r="S16" s="75">
        <v>-188385.57</v>
      </c>
      <c r="T16" s="76">
        <v>1576806.39</v>
      </c>
      <c r="U16" s="76">
        <v>0</v>
      </c>
      <c r="V16" s="76">
        <v>1765191.96</v>
      </c>
      <c r="W16" s="97">
        <v>1576806.39</v>
      </c>
      <c r="X16" s="97">
        <v>387285.78</v>
      </c>
      <c r="Y16" s="71">
        <v>171</v>
      </c>
      <c r="Z16" s="71">
        <v>42</v>
      </c>
      <c r="AA16" s="71">
        <v>1765191.96</v>
      </c>
      <c r="AB16" s="71">
        <v>433555.92</v>
      </c>
      <c r="AC16" s="71">
        <v>1576806.39</v>
      </c>
      <c r="AD16" s="71">
        <v>387285.78</v>
      </c>
      <c r="AE16" s="71">
        <v>0</v>
      </c>
      <c r="AF16" s="71">
        <v>0</v>
      </c>
      <c r="AG16" s="71">
        <v>0</v>
      </c>
      <c r="AH16" s="71">
        <v>0</v>
      </c>
      <c r="AI16" s="98">
        <v>0</v>
      </c>
      <c r="AJ16" s="98">
        <v>0</v>
      </c>
      <c r="AK16" s="71">
        <v>1576806.39</v>
      </c>
      <c r="AL16" s="71">
        <v>387285.78</v>
      </c>
    </row>
    <row r="17" spans="1:38">
      <c r="A17" s="92">
        <v>46023</v>
      </c>
      <c r="B17" s="70" t="s">
        <v>32</v>
      </c>
      <c r="C17" s="71" t="s">
        <v>33</v>
      </c>
      <c r="D17" s="96" t="s">
        <v>66</v>
      </c>
      <c r="E17" s="71" t="s">
        <v>48</v>
      </c>
      <c r="F17" s="70" t="s">
        <v>44</v>
      </c>
      <c r="G17" s="71" t="s">
        <v>45</v>
      </c>
      <c r="H17" s="72">
        <v>0</v>
      </c>
      <c r="I17" s="72">
        <v>90</v>
      </c>
      <c r="J17" s="72">
        <v>48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3">
        <v>90</v>
      </c>
      <c r="Q17" s="74">
        <v>929048.4</v>
      </c>
      <c r="R17" s="74">
        <v>495492.48</v>
      </c>
      <c r="S17" s="75">
        <v>-99149.98</v>
      </c>
      <c r="T17" s="76">
        <v>829898.42</v>
      </c>
      <c r="U17" s="76">
        <v>0</v>
      </c>
      <c r="V17" s="76">
        <v>929048.4</v>
      </c>
      <c r="W17" s="97">
        <v>829898.42</v>
      </c>
      <c r="X17" s="97">
        <v>442612.46</v>
      </c>
      <c r="Y17" s="71">
        <v>90</v>
      </c>
      <c r="Z17" s="71">
        <v>48</v>
      </c>
      <c r="AA17" s="71">
        <v>929048.4</v>
      </c>
      <c r="AB17" s="71">
        <v>495492.48</v>
      </c>
      <c r="AC17" s="71">
        <v>829898.42</v>
      </c>
      <c r="AD17" s="71">
        <v>442612.46</v>
      </c>
      <c r="AE17" s="71">
        <v>0</v>
      </c>
      <c r="AF17" s="71">
        <v>0</v>
      </c>
      <c r="AG17" s="71">
        <v>0</v>
      </c>
      <c r="AH17" s="71">
        <v>0</v>
      </c>
      <c r="AI17" s="98">
        <v>0</v>
      </c>
      <c r="AJ17" s="98">
        <v>0</v>
      </c>
      <c r="AK17" s="71">
        <v>829898.42</v>
      </c>
      <c r="AL17" s="71">
        <v>442612.46</v>
      </c>
    </row>
    <row r="18" spans="1:38">
      <c r="A18" s="92">
        <v>46023</v>
      </c>
      <c r="B18" s="70" t="s">
        <v>32</v>
      </c>
      <c r="C18" s="71" t="s">
        <v>33</v>
      </c>
      <c r="D18" s="96" t="s">
        <v>66</v>
      </c>
      <c r="E18" s="71" t="s">
        <v>48</v>
      </c>
      <c r="F18" s="70" t="s">
        <v>22</v>
      </c>
      <c r="G18" s="71" t="s">
        <v>23</v>
      </c>
      <c r="H18" s="72">
        <v>0</v>
      </c>
      <c r="I18" s="72">
        <v>35</v>
      </c>
      <c r="J18" s="72">
        <v>13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3">
        <v>35</v>
      </c>
      <c r="Q18" s="74">
        <v>361296.6</v>
      </c>
      <c r="R18" s="74">
        <v>134195.88</v>
      </c>
      <c r="S18" s="75">
        <v>25911.55</v>
      </c>
      <c r="T18" s="76">
        <v>387208.15</v>
      </c>
      <c r="U18" s="76">
        <v>0</v>
      </c>
      <c r="V18" s="76">
        <v>361296.6</v>
      </c>
      <c r="W18" s="97">
        <v>387208.15</v>
      </c>
      <c r="X18" s="97">
        <v>143820.17000000001</v>
      </c>
      <c r="Y18" s="71">
        <v>35</v>
      </c>
      <c r="Z18" s="71">
        <v>13</v>
      </c>
      <c r="AA18" s="71">
        <v>361296.6</v>
      </c>
      <c r="AB18" s="71">
        <v>134195.88</v>
      </c>
      <c r="AC18" s="71">
        <v>387208.15</v>
      </c>
      <c r="AD18" s="71">
        <v>143820.17000000001</v>
      </c>
      <c r="AE18" s="71">
        <v>0</v>
      </c>
      <c r="AF18" s="71">
        <v>0</v>
      </c>
      <c r="AG18" s="71">
        <v>0</v>
      </c>
      <c r="AH18" s="71">
        <v>0</v>
      </c>
      <c r="AI18" s="98">
        <v>0</v>
      </c>
      <c r="AJ18" s="98">
        <v>0</v>
      </c>
      <c r="AK18" s="71">
        <v>387208.15</v>
      </c>
      <c r="AL18" s="71">
        <v>143820.17000000001</v>
      </c>
    </row>
    <row r="19" spans="1:38">
      <c r="A19" s="92">
        <v>46023</v>
      </c>
      <c r="B19" s="70" t="s">
        <v>32</v>
      </c>
      <c r="C19" s="71" t="s">
        <v>33</v>
      </c>
      <c r="D19" s="96" t="s">
        <v>66</v>
      </c>
      <c r="E19" s="71" t="s">
        <v>48</v>
      </c>
      <c r="F19" s="70" t="s">
        <v>20</v>
      </c>
      <c r="G19" s="71" t="s">
        <v>21</v>
      </c>
      <c r="H19" s="72">
        <v>0</v>
      </c>
      <c r="I19" s="72">
        <v>4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3">
        <v>4</v>
      </c>
      <c r="Q19" s="74">
        <v>41291.040000000001</v>
      </c>
      <c r="R19" s="74">
        <v>0</v>
      </c>
      <c r="S19" s="75">
        <v>0</v>
      </c>
      <c r="T19" s="76">
        <v>41291.040000000001</v>
      </c>
      <c r="U19" s="76">
        <v>0</v>
      </c>
      <c r="V19" s="76">
        <v>41291.040000000001</v>
      </c>
      <c r="W19" s="97">
        <v>41291.040000000001</v>
      </c>
      <c r="X19" s="97">
        <v>0</v>
      </c>
      <c r="Y19" s="71">
        <v>4</v>
      </c>
      <c r="Z19" s="71">
        <v>0</v>
      </c>
      <c r="AA19" s="71">
        <v>41291.040000000001</v>
      </c>
      <c r="AB19" s="71">
        <v>0</v>
      </c>
      <c r="AC19" s="71">
        <v>41291.040000000001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98">
        <v>0</v>
      </c>
      <c r="AJ19" s="98">
        <v>0</v>
      </c>
      <c r="AK19" s="71">
        <v>41291.040000000001</v>
      </c>
      <c r="AL19" s="71">
        <v>0</v>
      </c>
    </row>
    <row r="20" spans="1:38">
      <c r="A20" s="92">
        <v>46023</v>
      </c>
      <c r="B20" s="70" t="s">
        <v>32</v>
      </c>
      <c r="C20" s="71" t="s">
        <v>33</v>
      </c>
      <c r="D20" s="96" t="s">
        <v>67</v>
      </c>
      <c r="E20" s="71" t="s">
        <v>49</v>
      </c>
      <c r="F20" s="70" t="s">
        <v>20</v>
      </c>
      <c r="G20" s="71" t="s">
        <v>21</v>
      </c>
      <c r="H20" s="72">
        <v>0</v>
      </c>
      <c r="I20" s="72">
        <v>6</v>
      </c>
      <c r="J20" s="72">
        <v>1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3">
        <v>6</v>
      </c>
      <c r="Q20" s="74">
        <v>61936.56</v>
      </c>
      <c r="R20" s="74">
        <v>10322.76</v>
      </c>
      <c r="S20" s="75">
        <v>0</v>
      </c>
      <c r="T20" s="76">
        <v>61936.56</v>
      </c>
      <c r="U20" s="76">
        <v>0</v>
      </c>
      <c r="V20" s="76">
        <v>61936.56</v>
      </c>
      <c r="W20" s="97">
        <v>61936.56</v>
      </c>
      <c r="X20" s="97">
        <v>10322.76</v>
      </c>
      <c r="Y20" s="71">
        <v>6</v>
      </c>
      <c r="Z20" s="71">
        <v>1</v>
      </c>
      <c r="AA20" s="71">
        <v>61936.56</v>
      </c>
      <c r="AB20" s="71">
        <v>10322.76</v>
      </c>
      <c r="AC20" s="71">
        <v>61936.56</v>
      </c>
      <c r="AD20" s="71">
        <v>10322.76</v>
      </c>
      <c r="AE20" s="71">
        <v>0</v>
      </c>
      <c r="AF20" s="71">
        <v>0</v>
      </c>
      <c r="AG20" s="71">
        <v>0</v>
      </c>
      <c r="AH20" s="71">
        <v>0</v>
      </c>
      <c r="AI20" s="98">
        <v>0</v>
      </c>
      <c r="AJ20" s="98">
        <v>0</v>
      </c>
      <c r="AK20" s="71">
        <v>61936.56</v>
      </c>
      <c r="AL20" s="71">
        <v>10322.76</v>
      </c>
    </row>
    <row r="21" spans="1:38">
      <c r="A21" s="92">
        <v>46023</v>
      </c>
      <c r="B21" s="70" t="s">
        <v>32</v>
      </c>
      <c r="C21" s="71" t="s">
        <v>33</v>
      </c>
      <c r="D21" s="96" t="s">
        <v>67</v>
      </c>
      <c r="E21" s="71" t="s">
        <v>49</v>
      </c>
      <c r="F21" s="70" t="s">
        <v>22</v>
      </c>
      <c r="G21" s="71" t="s">
        <v>23</v>
      </c>
      <c r="H21" s="72">
        <v>0</v>
      </c>
      <c r="I21" s="72">
        <v>67</v>
      </c>
      <c r="J21" s="72">
        <v>4</v>
      </c>
      <c r="K21" s="72">
        <v>0</v>
      </c>
      <c r="L21" s="72">
        <v>1</v>
      </c>
      <c r="M21" s="72">
        <v>0</v>
      </c>
      <c r="N21" s="72">
        <v>0</v>
      </c>
      <c r="O21" s="72">
        <v>0</v>
      </c>
      <c r="P21" s="73">
        <v>67</v>
      </c>
      <c r="Q21" s="74">
        <v>691624.92</v>
      </c>
      <c r="R21" s="74">
        <v>41291.040000000001</v>
      </c>
      <c r="S21" s="75">
        <v>49602.11</v>
      </c>
      <c r="T21" s="76">
        <v>741227.03</v>
      </c>
      <c r="U21" s="76">
        <v>0</v>
      </c>
      <c r="V21" s="76">
        <v>691624.92</v>
      </c>
      <c r="W21" s="97">
        <v>741227.03</v>
      </c>
      <c r="X21" s="97">
        <v>44252.36</v>
      </c>
      <c r="Y21" s="71">
        <v>67</v>
      </c>
      <c r="Z21" s="71">
        <v>4</v>
      </c>
      <c r="AA21" s="71">
        <v>691624.92</v>
      </c>
      <c r="AB21" s="71">
        <v>41291.040000000001</v>
      </c>
      <c r="AC21" s="71">
        <v>741227.03</v>
      </c>
      <c r="AD21" s="71">
        <v>44252.36</v>
      </c>
      <c r="AE21" s="71">
        <v>0</v>
      </c>
      <c r="AF21" s="71">
        <v>0</v>
      </c>
      <c r="AG21" s="71">
        <v>0</v>
      </c>
      <c r="AH21" s="71">
        <v>0</v>
      </c>
      <c r="AI21" s="98">
        <v>0</v>
      </c>
      <c r="AJ21" s="98">
        <v>0</v>
      </c>
      <c r="AK21" s="71">
        <v>741227.03</v>
      </c>
      <c r="AL21" s="71">
        <v>44252.36</v>
      </c>
    </row>
    <row r="22" spans="1:38">
      <c r="A22" s="92">
        <v>46023</v>
      </c>
      <c r="B22" s="70" t="s">
        <v>32</v>
      </c>
      <c r="C22" s="71" t="s">
        <v>33</v>
      </c>
      <c r="D22" s="96" t="s">
        <v>67</v>
      </c>
      <c r="E22" s="71" t="s">
        <v>49</v>
      </c>
      <c r="F22" s="70" t="s">
        <v>44</v>
      </c>
      <c r="G22" s="71" t="s">
        <v>45</v>
      </c>
      <c r="H22" s="72">
        <v>0</v>
      </c>
      <c r="I22" s="72">
        <v>201</v>
      </c>
      <c r="J22" s="72">
        <v>47</v>
      </c>
      <c r="K22" s="72">
        <v>0</v>
      </c>
      <c r="L22" s="72">
        <v>0</v>
      </c>
      <c r="M22" s="72">
        <v>0</v>
      </c>
      <c r="N22" s="72">
        <v>0</v>
      </c>
      <c r="O22" s="72">
        <v>0</v>
      </c>
      <c r="P22" s="73">
        <v>201</v>
      </c>
      <c r="Q22" s="74">
        <v>2074874.76</v>
      </c>
      <c r="R22" s="74">
        <v>485169.72</v>
      </c>
      <c r="S22" s="75">
        <v>-221433.66</v>
      </c>
      <c r="T22" s="76">
        <v>1853441.1</v>
      </c>
      <c r="U22" s="76">
        <v>0</v>
      </c>
      <c r="V22" s="76">
        <v>2074874.76</v>
      </c>
      <c r="W22" s="97">
        <v>1853441.1</v>
      </c>
      <c r="X22" s="97">
        <v>433391.7</v>
      </c>
      <c r="Y22" s="71">
        <v>200</v>
      </c>
      <c r="Z22" s="71">
        <v>47</v>
      </c>
      <c r="AA22" s="71">
        <v>2064552</v>
      </c>
      <c r="AB22" s="71">
        <v>485169.72</v>
      </c>
      <c r="AC22" s="71">
        <v>1844220</v>
      </c>
      <c r="AD22" s="71">
        <v>433391.7</v>
      </c>
      <c r="AE22" s="71">
        <v>1</v>
      </c>
      <c r="AF22" s="71">
        <v>0</v>
      </c>
      <c r="AG22" s="71">
        <v>10322.76</v>
      </c>
      <c r="AH22" s="71">
        <v>0</v>
      </c>
      <c r="AI22" s="98">
        <v>9221.1</v>
      </c>
      <c r="AJ22" s="98">
        <v>0</v>
      </c>
      <c r="AK22" s="71">
        <v>1853441.1</v>
      </c>
      <c r="AL22" s="71">
        <v>433391.7</v>
      </c>
    </row>
    <row r="23" spans="1:38">
      <c r="A23" s="92">
        <v>46023</v>
      </c>
      <c r="B23" s="70" t="s">
        <v>28</v>
      </c>
      <c r="C23" s="71" t="s">
        <v>29</v>
      </c>
      <c r="D23" s="96" t="s">
        <v>68</v>
      </c>
      <c r="E23" s="71" t="s">
        <v>50</v>
      </c>
      <c r="F23" s="70" t="s">
        <v>44</v>
      </c>
      <c r="G23" s="71" t="s">
        <v>45</v>
      </c>
      <c r="H23" s="72">
        <v>0</v>
      </c>
      <c r="I23" s="72">
        <v>187</v>
      </c>
      <c r="J23" s="72">
        <v>30</v>
      </c>
      <c r="K23" s="72">
        <v>0</v>
      </c>
      <c r="L23" s="72">
        <v>77</v>
      </c>
      <c r="M23" s="72">
        <v>0</v>
      </c>
      <c r="N23" s="72">
        <v>0</v>
      </c>
      <c r="O23" s="72">
        <v>0</v>
      </c>
      <c r="P23" s="73">
        <v>187</v>
      </c>
      <c r="Q23" s="74">
        <v>1866202.03</v>
      </c>
      <c r="R23" s="74">
        <v>299390.7</v>
      </c>
      <c r="S23" s="75">
        <v>-203365.34</v>
      </c>
      <c r="T23" s="76">
        <v>1662836.69</v>
      </c>
      <c r="U23" s="76">
        <v>0</v>
      </c>
      <c r="V23" s="76">
        <v>1866202.03</v>
      </c>
      <c r="W23" s="97">
        <v>1662836.69</v>
      </c>
      <c r="X23" s="97">
        <v>266589.86</v>
      </c>
      <c r="Y23" s="71">
        <v>61</v>
      </c>
      <c r="Z23" s="71">
        <v>13</v>
      </c>
      <c r="AA23" s="71">
        <v>608761.09</v>
      </c>
      <c r="AB23" s="71">
        <v>129735.97</v>
      </c>
      <c r="AC23" s="71">
        <v>542066.02</v>
      </c>
      <c r="AD23" s="71">
        <v>115522.28</v>
      </c>
      <c r="AE23" s="71">
        <v>126</v>
      </c>
      <c r="AF23" s="71">
        <v>17</v>
      </c>
      <c r="AG23" s="71">
        <v>1257440.94</v>
      </c>
      <c r="AH23" s="71">
        <v>169654.73</v>
      </c>
      <c r="AI23" s="98">
        <v>1120770.67</v>
      </c>
      <c r="AJ23" s="98">
        <v>151067.57999999999</v>
      </c>
      <c r="AK23" s="71">
        <v>1662836.69</v>
      </c>
      <c r="AL23" s="71">
        <v>266589.86</v>
      </c>
    </row>
    <row r="24" spans="1:38">
      <c r="A24" s="92">
        <v>46023</v>
      </c>
      <c r="B24" s="70" t="s">
        <v>28</v>
      </c>
      <c r="C24" s="71" t="s">
        <v>29</v>
      </c>
      <c r="D24" s="96" t="s">
        <v>68</v>
      </c>
      <c r="E24" s="71" t="s">
        <v>50</v>
      </c>
      <c r="F24" s="70" t="s">
        <v>20</v>
      </c>
      <c r="G24" s="71" t="s">
        <v>21</v>
      </c>
      <c r="H24" s="72">
        <v>0</v>
      </c>
      <c r="I24" s="72">
        <v>34</v>
      </c>
      <c r="J24" s="72">
        <v>6</v>
      </c>
      <c r="K24" s="72">
        <v>0</v>
      </c>
      <c r="L24" s="72">
        <v>5</v>
      </c>
      <c r="M24" s="72">
        <v>0</v>
      </c>
      <c r="N24" s="72">
        <v>0</v>
      </c>
      <c r="O24" s="72">
        <v>0</v>
      </c>
      <c r="P24" s="73">
        <v>34</v>
      </c>
      <c r="Q24" s="74">
        <v>339309.46</v>
      </c>
      <c r="R24" s="74">
        <v>59878.14</v>
      </c>
      <c r="S24" s="75">
        <v>0</v>
      </c>
      <c r="T24" s="76">
        <v>339309.46</v>
      </c>
      <c r="U24" s="76">
        <v>0</v>
      </c>
      <c r="V24" s="76">
        <v>339309.46</v>
      </c>
      <c r="W24" s="97">
        <v>339309.46</v>
      </c>
      <c r="X24" s="97">
        <v>59878.14</v>
      </c>
      <c r="Y24" s="71">
        <v>15</v>
      </c>
      <c r="Z24" s="71">
        <v>4</v>
      </c>
      <c r="AA24" s="71">
        <v>149695.35</v>
      </c>
      <c r="AB24" s="71">
        <v>39918.76</v>
      </c>
      <c r="AC24" s="71">
        <v>149695.35</v>
      </c>
      <c r="AD24" s="71">
        <v>39918.76</v>
      </c>
      <c r="AE24" s="71">
        <v>19</v>
      </c>
      <c r="AF24" s="71">
        <v>2</v>
      </c>
      <c r="AG24" s="71">
        <v>189614.11</v>
      </c>
      <c r="AH24" s="71">
        <v>19959.38</v>
      </c>
      <c r="AI24" s="98">
        <v>189614.11</v>
      </c>
      <c r="AJ24" s="98">
        <v>19959.38</v>
      </c>
      <c r="AK24" s="71">
        <v>339309.46</v>
      </c>
      <c r="AL24" s="71">
        <v>59878.14</v>
      </c>
    </row>
    <row r="25" spans="1:38">
      <c r="A25" s="92">
        <v>46023</v>
      </c>
      <c r="B25" s="70" t="s">
        <v>28</v>
      </c>
      <c r="C25" s="71" t="s">
        <v>29</v>
      </c>
      <c r="D25" s="96" t="s">
        <v>68</v>
      </c>
      <c r="E25" s="71" t="s">
        <v>50</v>
      </c>
      <c r="F25" s="70" t="s">
        <v>22</v>
      </c>
      <c r="G25" s="71" t="s">
        <v>23</v>
      </c>
      <c r="H25" s="72">
        <v>0</v>
      </c>
      <c r="I25" s="72">
        <v>889</v>
      </c>
      <c r="J25" s="72">
        <v>95</v>
      </c>
      <c r="K25" s="72">
        <v>1</v>
      </c>
      <c r="L25" s="72">
        <v>114</v>
      </c>
      <c r="M25" s="72">
        <v>0</v>
      </c>
      <c r="N25" s="72">
        <v>0</v>
      </c>
      <c r="O25" s="72">
        <v>0</v>
      </c>
      <c r="P25" s="73">
        <v>889</v>
      </c>
      <c r="Q25" s="74">
        <v>8918259.7599999998</v>
      </c>
      <c r="R25" s="74">
        <v>948070.55</v>
      </c>
      <c r="S25" s="75">
        <v>113625.22</v>
      </c>
      <c r="T25" s="76">
        <v>9031884.9800000004</v>
      </c>
      <c r="U25" s="76">
        <v>0</v>
      </c>
      <c r="V25" s="76">
        <v>8918259.7599999998</v>
      </c>
      <c r="W25" s="97">
        <v>9031884.9800000004</v>
      </c>
      <c r="X25" s="97">
        <v>960378.79</v>
      </c>
      <c r="Y25" s="71">
        <v>392</v>
      </c>
      <c r="Z25" s="71">
        <v>49</v>
      </c>
      <c r="AA25" s="71">
        <v>3958353.83</v>
      </c>
      <c r="AB25" s="71">
        <v>489004.81</v>
      </c>
      <c r="AC25" s="71">
        <v>4009012.33</v>
      </c>
      <c r="AD25" s="71">
        <v>495353.27</v>
      </c>
      <c r="AE25" s="71">
        <v>497</v>
      </c>
      <c r="AF25" s="71">
        <v>46</v>
      </c>
      <c r="AG25" s="71">
        <v>4959905.93</v>
      </c>
      <c r="AH25" s="71">
        <v>459065.74</v>
      </c>
      <c r="AI25" s="98">
        <v>5022872.6500000004</v>
      </c>
      <c r="AJ25" s="98">
        <v>465025.52</v>
      </c>
      <c r="AK25" s="71">
        <v>9031884.9800000004</v>
      </c>
      <c r="AL25" s="71">
        <v>960378.79</v>
      </c>
    </row>
    <row r="26" spans="1:38">
      <c r="A26" s="92">
        <v>46023</v>
      </c>
      <c r="B26" s="70" t="s">
        <v>28</v>
      </c>
      <c r="C26" s="71" t="s">
        <v>29</v>
      </c>
      <c r="D26" s="96" t="s">
        <v>69</v>
      </c>
      <c r="E26" s="71" t="s">
        <v>51</v>
      </c>
      <c r="F26" s="70" t="s">
        <v>22</v>
      </c>
      <c r="G26" s="71" t="s">
        <v>23</v>
      </c>
      <c r="H26" s="72">
        <v>0</v>
      </c>
      <c r="I26" s="72">
        <v>547</v>
      </c>
      <c r="J26" s="72">
        <v>76</v>
      </c>
      <c r="K26" s="72">
        <v>0</v>
      </c>
      <c r="L26" s="72">
        <v>49</v>
      </c>
      <c r="M26" s="72">
        <v>0</v>
      </c>
      <c r="N26" s="72">
        <v>0</v>
      </c>
      <c r="O26" s="72">
        <v>0</v>
      </c>
      <c r="P26" s="73">
        <v>547</v>
      </c>
      <c r="Q26" s="74">
        <v>5458890.4299999997</v>
      </c>
      <c r="R26" s="74">
        <v>758456.44</v>
      </c>
      <c r="S26" s="75">
        <v>70740.23</v>
      </c>
      <c r="T26" s="76">
        <v>5529630.6600000001</v>
      </c>
      <c r="U26" s="76">
        <v>0</v>
      </c>
      <c r="V26" s="76">
        <v>5458890.4299999997</v>
      </c>
      <c r="W26" s="97">
        <v>5529630.6600000001</v>
      </c>
      <c r="X26" s="97">
        <v>768303.08</v>
      </c>
      <c r="Y26" s="71">
        <v>241</v>
      </c>
      <c r="Z26" s="71">
        <v>41</v>
      </c>
      <c r="AA26" s="71">
        <v>2405105.29</v>
      </c>
      <c r="AB26" s="71">
        <v>409167.29</v>
      </c>
      <c r="AC26" s="71">
        <v>2436329.46</v>
      </c>
      <c r="AD26" s="71">
        <v>414479.3</v>
      </c>
      <c r="AE26" s="71">
        <v>306</v>
      </c>
      <c r="AF26" s="71">
        <v>35</v>
      </c>
      <c r="AG26" s="71">
        <v>3053785.14</v>
      </c>
      <c r="AH26" s="71">
        <v>349289.15</v>
      </c>
      <c r="AI26" s="98">
        <v>3093301.2</v>
      </c>
      <c r="AJ26" s="98">
        <v>353823.78</v>
      </c>
      <c r="AK26" s="71">
        <v>5529630.6600000001</v>
      </c>
      <c r="AL26" s="71">
        <v>768303.08</v>
      </c>
    </row>
    <row r="27" spans="1:38">
      <c r="A27" s="92">
        <v>46023</v>
      </c>
      <c r="B27" s="70" t="s">
        <v>28</v>
      </c>
      <c r="C27" s="71" t="s">
        <v>29</v>
      </c>
      <c r="D27" s="96" t="s">
        <v>69</v>
      </c>
      <c r="E27" s="71" t="s">
        <v>51</v>
      </c>
      <c r="F27" s="70" t="s">
        <v>20</v>
      </c>
      <c r="G27" s="71" t="s">
        <v>21</v>
      </c>
      <c r="H27" s="72">
        <v>0</v>
      </c>
      <c r="I27" s="72">
        <v>23</v>
      </c>
      <c r="J27" s="72">
        <v>2</v>
      </c>
      <c r="K27" s="72">
        <v>0</v>
      </c>
      <c r="L27" s="72">
        <v>1</v>
      </c>
      <c r="M27" s="72">
        <v>0</v>
      </c>
      <c r="N27" s="72">
        <v>0</v>
      </c>
      <c r="O27" s="72">
        <v>0</v>
      </c>
      <c r="P27" s="73">
        <v>23</v>
      </c>
      <c r="Q27" s="74">
        <v>229532.87</v>
      </c>
      <c r="R27" s="74">
        <v>19959.38</v>
      </c>
      <c r="S27" s="75">
        <v>0</v>
      </c>
      <c r="T27" s="76">
        <v>229532.87</v>
      </c>
      <c r="U27" s="76">
        <v>0</v>
      </c>
      <c r="V27" s="76">
        <v>229532.87</v>
      </c>
      <c r="W27" s="97">
        <v>229532.87</v>
      </c>
      <c r="X27" s="97">
        <v>19959.38</v>
      </c>
      <c r="Y27" s="71">
        <v>13</v>
      </c>
      <c r="Z27" s="71">
        <v>0</v>
      </c>
      <c r="AA27" s="71">
        <v>129735.97</v>
      </c>
      <c r="AB27" s="71">
        <v>0</v>
      </c>
      <c r="AC27" s="71">
        <v>129735.97</v>
      </c>
      <c r="AD27" s="71">
        <v>0</v>
      </c>
      <c r="AE27" s="71">
        <v>10</v>
      </c>
      <c r="AF27" s="71">
        <v>2</v>
      </c>
      <c r="AG27" s="71">
        <v>99796.9</v>
      </c>
      <c r="AH27" s="71">
        <v>19959.38</v>
      </c>
      <c r="AI27" s="98">
        <v>99796.9</v>
      </c>
      <c r="AJ27" s="98">
        <v>19959.38</v>
      </c>
      <c r="AK27" s="71">
        <v>229532.87</v>
      </c>
      <c r="AL27" s="71">
        <v>19959.38</v>
      </c>
    </row>
    <row r="28" spans="1:38">
      <c r="A28" s="92">
        <v>46023</v>
      </c>
      <c r="B28" s="70" t="s">
        <v>28</v>
      </c>
      <c r="C28" s="71" t="s">
        <v>29</v>
      </c>
      <c r="D28" s="96" t="s">
        <v>69</v>
      </c>
      <c r="E28" s="71" t="s">
        <v>51</v>
      </c>
      <c r="F28" s="70" t="s">
        <v>44</v>
      </c>
      <c r="G28" s="71" t="s">
        <v>45</v>
      </c>
      <c r="H28" s="72">
        <v>0</v>
      </c>
      <c r="I28" s="72">
        <v>15</v>
      </c>
      <c r="J28" s="72">
        <v>4</v>
      </c>
      <c r="K28" s="72">
        <v>0</v>
      </c>
      <c r="L28" s="72">
        <v>1</v>
      </c>
      <c r="M28" s="72">
        <v>0</v>
      </c>
      <c r="N28" s="72">
        <v>0</v>
      </c>
      <c r="O28" s="72">
        <v>0</v>
      </c>
      <c r="P28" s="73">
        <v>15</v>
      </c>
      <c r="Q28" s="74">
        <v>149695.35</v>
      </c>
      <c r="R28" s="74">
        <v>39918.76</v>
      </c>
      <c r="S28" s="75">
        <v>-16400.46</v>
      </c>
      <c r="T28" s="76">
        <v>133294.89000000001</v>
      </c>
      <c r="U28" s="76">
        <v>0</v>
      </c>
      <c r="V28" s="76">
        <v>149695.35</v>
      </c>
      <c r="W28" s="97">
        <v>133294.89000000001</v>
      </c>
      <c r="X28" s="97">
        <v>35545.31</v>
      </c>
      <c r="Y28" s="71">
        <v>7</v>
      </c>
      <c r="Z28" s="71">
        <v>3</v>
      </c>
      <c r="AA28" s="71">
        <v>69857.83</v>
      </c>
      <c r="AB28" s="71">
        <v>29939.07</v>
      </c>
      <c r="AC28" s="71">
        <v>62204.29</v>
      </c>
      <c r="AD28" s="71">
        <v>26658.98</v>
      </c>
      <c r="AE28" s="71">
        <v>8</v>
      </c>
      <c r="AF28" s="71">
        <v>1</v>
      </c>
      <c r="AG28" s="71">
        <v>79837.52</v>
      </c>
      <c r="AH28" s="71">
        <v>9979.69</v>
      </c>
      <c r="AI28" s="98">
        <v>71090.600000000006</v>
      </c>
      <c r="AJ28" s="98">
        <v>8886.33</v>
      </c>
      <c r="AK28" s="71">
        <v>133294.89000000001</v>
      </c>
      <c r="AL28" s="71">
        <v>35545.31</v>
      </c>
    </row>
    <row r="29" spans="1:38">
      <c r="A29" s="92">
        <v>46023</v>
      </c>
      <c r="B29" s="70" t="s">
        <v>28</v>
      </c>
      <c r="C29" s="71" t="s">
        <v>29</v>
      </c>
      <c r="D29" s="96" t="s">
        <v>70</v>
      </c>
      <c r="E29" s="71" t="s">
        <v>52</v>
      </c>
      <c r="F29" s="70" t="s">
        <v>44</v>
      </c>
      <c r="G29" s="71" t="s">
        <v>45</v>
      </c>
      <c r="H29" s="72">
        <v>0</v>
      </c>
      <c r="I29" s="72">
        <v>1128</v>
      </c>
      <c r="J29" s="72">
        <v>156</v>
      </c>
      <c r="K29" s="72">
        <v>0</v>
      </c>
      <c r="L29" s="72">
        <v>85</v>
      </c>
      <c r="M29" s="72">
        <v>0</v>
      </c>
      <c r="N29" s="72">
        <v>0</v>
      </c>
      <c r="O29" s="72">
        <v>0</v>
      </c>
      <c r="P29" s="73">
        <v>1128</v>
      </c>
      <c r="Q29" s="74">
        <v>11257090.32</v>
      </c>
      <c r="R29" s="74">
        <v>1556831.64</v>
      </c>
      <c r="S29" s="75">
        <v>-1220191.8899999999</v>
      </c>
      <c r="T29" s="76">
        <v>10036898.43</v>
      </c>
      <c r="U29" s="76">
        <v>0</v>
      </c>
      <c r="V29" s="76">
        <v>11257090.32</v>
      </c>
      <c r="W29" s="97">
        <v>10036898.43</v>
      </c>
      <c r="X29" s="97">
        <v>1386267.22</v>
      </c>
      <c r="Y29" s="71">
        <v>562</v>
      </c>
      <c r="Z29" s="71">
        <v>75</v>
      </c>
      <c r="AA29" s="71">
        <v>5608585.7800000003</v>
      </c>
      <c r="AB29" s="71">
        <v>748476.75</v>
      </c>
      <c r="AC29" s="71">
        <v>4997396.5199999996</v>
      </c>
      <c r="AD29" s="71">
        <v>666474.64</v>
      </c>
      <c r="AE29" s="71">
        <v>566</v>
      </c>
      <c r="AF29" s="71">
        <v>81</v>
      </c>
      <c r="AG29" s="71">
        <v>5648504.54</v>
      </c>
      <c r="AH29" s="71">
        <v>808354.89</v>
      </c>
      <c r="AI29" s="98">
        <v>5039501.91</v>
      </c>
      <c r="AJ29" s="98">
        <v>719792.58</v>
      </c>
      <c r="AK29" s="71">
        <v>10036898.43</v>
      </c>
      <c r="AL29" s="71">
        <v>1386267.22</v>
      </c>
    </row>
    <row r="30" spans="1:38">
      <c r="A30" s="92">
        <v>46023</v>
      </c>
      <c r="B30" s="70" t="s">
        <v>28</v>
      </c>
      <c r="C30" s="71" t="s">
        <v>29</v>
      </c>
      <c r="D30" s="96" t="s">
        <v>70</v>
      </c>
      <c r="E30" s="71" t="s">
        <v>52</v>
      </c>
      <c r="F30" s="70" t="s">
        <v>20</v>
      </c>
      <c r="G30" s="71" t="s">
        <v>21</v>
      </c>
      <c r="H30" s="72">
        <v>0</v>
      </c>
      <c r="I30" s="72">
        <v>217</v>
      </c>
      <c r="J30" s="72">
        <v>22</v>
      </c>
      <c r="K30" s="72">
        <v>0</v>
      </c>
      <c r="L30" s="72">
        <v>7</v>
      </c>
      <c r="M30" s="72">
        <v>0</v>
      </c>
      <c r="N30" s="72">
        <v>0</v>
      </c>
      <c r="O30" s="72">
        <v>0</v>
      </c>
      <c r="P30" s="73">
        <v>217</v>
      </c>
      <c r="Q30" s="74">
        <v>2165592.73</v>
      </c>
      <c r="R30" s="74">
        <v>219553.18</v>
      </c>
      <c r="S30" s="75">
        <v>0</v>
      </c>
      <c r="T30" s="76">
        <v>2165592.73</v>
      </c>
      <c r="U30" s="76">
        <v>0</v>
      </c>
      <c r="V30" s="76">
        <v>2165592.73</v>
      </c>
      <c r="W30" s="97">
        <v>2165592.73</v>
      </c>
      <c r="X30" s="97">
        <v>219553.18</v>
      </c>
      <c r="Y30" s="71">
        <v>110</v>
      </c>
      <c r="Z30" s="71">
        <v>11</v>
      </c>
      <c r="AA30" s="71">
        <v>1097765.8999999999</v>
      </c>
      <c r="AB30" s="71">
        <v>109776.59</v>
      </c>
      <c r="AC30" s="71">
        <v>1097765.8999999999</v>
      </c>
      <c r="AD30" s="71">
        <v>109776.59</v>
      </c>
      <c r="AE30" s="71">
        <v>107</v>
      </c>
      <c r="AF30" s="71">
        <v>11</v>
      </c>
      <c r="AG30" s="71">
        <v>1067826.83</v>
      </c>
      <c r="AH30" s="71">
        <v>109776.59</v>
      </c>
      <c r="AI30" s="98">
        <v>1067826.83</v>
      </c>
      <c r="AJ30" s="98">
        <v>109776.59</v>
      </c>
      <c r="AK30" s="71">
        <v>2165592.73</v>
      </c>
      <c r="AL30" s="71">
        <v>219553.18</v>
      </c>
    </row>
    <row r="31" spans="1:38">
      <c r="A31" s="92">
        <v>46023</v>
      </c>
      <c r="B31" s="70" t="s">
        <v>28</v>
      </c>
      <c r="C31" s="71" t="s">
        <v>29</v>
      </c>
      <c r="D31" s="96" t="s">
        <v>70</v>
      </c>
      <c r="E31" s="71" t="s">
        <v>52</v>
      </c>
      <c r="F31" s="70" t="s">
        <v>22</v>
      </c>
      <c r="G31" s="71" t="s">
        <v>23</v>
      </c>
      <c r="H31" s="72">
        <v>0</v>
      </c>
      <c r="I31" s="72">
        <v>4204</v>
      </c>
      <c r="J31" s="72">
        <v>460</v>
      </c>
      <c r="K31" s="72">
        <v>0</v>
      </c>
      <c r="L31" s="72">
        <v>305</v>
      </c>
      <c r="M31" s="72">
        <v>0</v>
      </c>
      <c r="N31" s="72">
        <v>0</v>
      </c>
      <c r="O31" s="72">
        <v>0</v>
      </c>
      <c r="P31" s="73">
        <v>4204</v>
      </c>
      <c r="Q31" s="74">
        <v>41954616.759999998</v>
      </c>
      <c r="R31" s="74">
        <v>4590657.4000000004</v>
      </c>
      <c r="S31" s="75">
        <v>539622</v>
      </c>
      <c r="T31" s="76">
        <v>42494238.759999998</v>
      </c>
      <c r="U31" s="76">
        <v>0</v>
      </c>
      <c r="V31" s="76">
        <v>41954616.759999998</v>
      </c>
      <c r="W31" s="97">
        <v>42494238.759999998</v>
      </c>
      <c r="X31" s="97">
        <v>4650255.59</v>
      </c>
      <c r="Y31" s="71">
        <v>2024</v>
      </c>
      <c r="Z31" s="71">
        <v>208</v>
      </c>
      <c r="AA31" s="71">
        <v>20198892.559999999</v>
      </c>
      <c r="AB31" s="71">
        <v>2075775.52</v>
      </c>
      <c r="AC31" s="71">
        <v>20460735.52</v>
      </c>
      <c r="AD31" s="71">
        <v>2102724.25</v>
      </c>
      <c r="AE31" s="71">
        <v>2180</v>
      </c>
      <c r="AF31" s="71">
        <v>252</v>
      </c>
      <c r="AG31" s="71">
        <v>21755724.199999999</v>
      </c>
      <c r="AH31" s="71">
        <v>2514881.88</v>
      </c>
      <c r="AI31" s="98">
        <v>22033503.239999998</v>
      </c>
      <c r="AJ31" s="98">
        <v>2547531.34</v>
      </c>
      <c r="AK31" s="71">
        <v>42494238.759999998</v>
      </c>
      <c r="AL31" s="71">
        <v>4650255.59</v>
      </c>
    </row>
    <row r="32" spans="1:38">
      <c r="A32" s="92">
        <v>46023</v>
      </c>
      <c r="B32" s="70" t="s">
        <v>28</v>
      </c>
      <c r="C32" s="71" t="s">
        <v>29</v>
      </c>
      <c r="D32" s="96" t="s">
        <v>71</v>
      </c>
      <c r="E32" s="71" t="s">
        <v>53</v>
      </c>
      <c r="F32" s="70" t="s">
        <v>22</v>
      </c>
      <c r="G32" s="71" t="s">
        <v>23</v>
      </c>
      <c r="H32" s="72">
        <v>0</v>
      </c>
      <c r="I32" s="72">
        <v>1082</v>
      </c>
      <c r="J32" s="72">
        <v>174</v>
      </c>
      <c r="K32" s="72">
        <v>0</v>
      </c>
      <c r="L32" s="72">
        <v>124</v>
      </c>
      <c r="M32" s="72">
        <v>0</v>
      </c>
      <c r="N32" s="72">
        <v>0</v>
      </c>
      <c r="O32" s="72">
        <v>0</v>
      </c>
      <c r="P32" s="73">
        <v>1082</v>
      </c>
      <c r="Q32" s="74">
        <v>10798024.58</v>
      </c>
      <c r="R32" s="74">
        <v>1736466.06</v>
      </c>
      <c r="S32" s="75">
        <v>138889.48000000001</v>
      </c>
      <c r="T32" s="76">
        <v>10936914.060000001</v>
      </c>
      <c r="U32" s="76">
        <v>0</v>
      </c>
      <c r="V32" s="76">
        <v>10798024.58</v>
      </c>
      <c r="W32" s="97">
        <v>10936914.060000001</v>
      </c>
      <c r="X32" s="97">
        <v>1759009.64</v>
      </c>
      <c r="Y32" s="71">
        <v>465</v>
      </c>
      <c r="Z32" s="71">
        <v>70</v>
      </c>
      <c r="AA32" s="71">
        <v>4640555.8499999996</v>
      </c>
      <c r="AB32" s="71">
        <v>698578.3</v>
      </c>
      <c r="AC32" s="71">
        <v>4700413.05</v>
      </c>
      <c r="AD32" s="71">
        <v>707647.52</v>
      </c>
      <c r="AE32" s="71">
        <v>617</v>
      </c>
      <c r="AF32" s="71">
        <v>104</v>
      </c>
      <c r="AG32" s="71">
        <v>6157468.7300000004</v>
      </c>
      <c r="AH32" s="71">
        <v>1037887.76</v>
      </c>
      <c r="AI32" s="98">
        <v>6236501.0099999998</v>
      </c>
      <c r="AJ32" s="98">
        <v>1051362.1200000001</v>
      </c>
      <c r="AK32" s="71">
        <v>10936914.060000001</v>
      </c>
      <c r="AL32" s="71">
        <v>1759009.64</v>
      </c>
    </row>
    <row r="33" spans="1:38">
      <c r="A33" s="92">
        <v>46023</v>
      </c>
      <c r="B33" s="70" t="s">
        <v>28</v>
      </c>
      <c r="C33" s="71" t="s">
        <v>29</v>
      </c>
      <c r="D33" s="96" t="s">
        <v>71</v>
      </c>
      <c r="E33" s="71" t="s">
        <v>53</v>
      </c>
      <c r="F33" s="70" t="s">
        <v>20</v>
      </c>
      <c r="G33" s="71" t="s">
        <v>21</v>
      </c>
      <c r="H33" s="72">
        <v>0</v>
      </c>
      <c r="I33" s="72">
        <v>123</v>
      </c>
      <c r="J33" s="72">
        <v>15</v>
      </c>
      <c r="K33" s="72">
        <v>0</v>
      </c>
      <c r="L33" s="72">
        <v>17</v>
      </c>
      <c r="M33" s="72">
        <v>0</v>
      </c>
      <c r="N33" s="72">
        <v>0</v>
      </c>
      <c r="O33" s="72">
        <v>0</v>
      </c>
      <c r="P33" s="73">
        <v>123</v>
      </c>
      <c r="Q33" s="74">
        <v>1227501.8700000001</v>
      </c>
      <c r="R33" s="74">
        <v>149695.35</v>
      </c>
      <c r="S33" s="75">
        <v>0</v>
      </c>
      <c r="T33" s="76">
        <v>1227501.8700000001</v>
      </c>
      <c r="U33" s="76">
        <v>0</v>
      </c>
      <c r="V33" s="76">
        <v>1227501.8700000001</v>
      </c>
      <c r="W33" s="97">
        <v>1227501.8700000001</v>
      </c>
      <c r="X33" s="97">
        <v>149695.35</v>
      </c>
      <c r="Y33" s="71">
        <v>48</v>
      </c>
      <c r="Z33" s="71">
        <v>6</v>
      </c>
      <c r="AA33" s="71">
        <v>479025.12</v>
      </c>
      <c r="AB33" s="71">
        <v>59878.14</v>
      </c>
      <c r="AC33" s="71">
        <v>479025.12</v>
      </c>
      <c r="AD33" s="71">
        <v>59878.14</v>
      </c>
      <c r="AE33" s="71">
        <v>75</v>
      </c>
      <c r="AF33" s="71">
        <v>9</v>
      </c>
      <c r="AG33" s="71">
        <v>748476.75</v>
      </c>
      <c r="AH33" s="71">
        <v>89817.21</v>
      </c>
      <c r="AI33" s="98">
        <v>748476.75</v>
      </c>
      <c r="AJ33" s="98">
        <v>89817.21</v>
      </c>
      <c r="AK33" s="71">
        <v>1227501.8700000001</v>
      </c>
      <c r="AL33" s="71">
        <v>149695.35</v>
      </c>
    </row>
    <row r="34" spans="1:38">
      <c r="A34" s="92">
        <v>46023</v>
      </c>
      <c r="B34" s="70" t="s">
        <v>28</v>
      </c>
      <c r="C34" s="71" t="s">
        <v>29</v>
      </c>
      <c r="D34" s="96" t="s">
        <v>71</v>
      </c>
      <c r="E34" s="71" t="s">
        <v>53</v>
      </c>
      <c r="F34" s="70" t="s">
        <v>44</v>
      </c>
      <c r="G34" s="71" t="s">
        <v>45</v>
      </c>
      <c r="H34" s="72">
        <v>0</v>
      </c>
      <c r="I34" s="72">
        <v>825</v>
      </c>
      <c r="J34" s="72">
        <v>52</v>
      </c>
      <c r="K34" s="72">
        <v>0</v>
      </c>
      <c r="L34" s="72">
        <v>106</v>
      </c>
      <c r="M34" s="72">
        <v>0</v>
      </c>
      <c r="N34" s="72">
        <v>0</v>
      </c>
      <c r="O34" s="72">
        <v>0</v>
      </c>
      <c r="P34" s="73">
        <v>825</v>
      </c>
      <c r="Q34" s="74">
        <v>8233244.25</v>
      </c>
      <c r="R34" s="74">
        <v>518943.88</v>
      </c>
      <c r="S34" s="75">
        <v>-893276.61</v>
      </c>
      <c r="T34" s="76">
        <v>7339967.6399999997</v>
      </c>
      <c r="U34" s="76">
        <v>0</v>
      </c>
      <c r="V34" s="76">
        <v>8233244.25</v>
      </c>
      <c r="W34" s="97">
        <v>7339967.6399999997</v>
      </c>
      <c r="X34" s="97">
        <v>462089.12</v>
      </c>
      <c r="Y34" s="71">
        <v>374</v>
      </c>
      <c r="Z34" s="71">
        <v>18</v>
      </c>
      <c r="AA34" s="71">
        <v>3732404.06</v>
      </c>
      <c r="AB34" s="71">
        <v>179634.42</v>
      </c>
      <c r="AC34" s="71">
        <v>3327860.1</v>
      </c>
      <c r="AD34" s="71">
        <v>159953.93</v>
      </c>
      <c r="AE34" s="71">
        <v>451</v>
      </c>
      <c r="AF34" s="71">
        <v>34</v>
      </c>
      <c r="AG34" s="71">
        <v>4500840.1900000004</v>
      </c>
      <c r="AH34" s="71">
        <v>339309.46</v>
      </c>
      <c r="AI34" s="98">
        <v>4012107.54</v>
      </c>
      <c r="AJ34" s="98">
        <v>302135.19</v>
      </c>
      <c r="AK34" s="71">
        <v>7339967.6399999997</v>
      </c>
      <c r="AL34" s="71">
        <v>462089.12</v>
      </c>
    </row>
    <row r="35" spans="1:38">
      <c r="A35" s="92">
        <v>46023</v>
      </c>
      <c r="B35" s="70" t="s">
        <v>28</v>
      </c>
      <c r="C35" s="71" t="s">
        <v>29</v>
      </c>
      <c r="D35" s="96" t="s">
        <v>72</v>
      </c>
      <c r="E35" s="71" t="s">
        <v>54</v>
      </c>
      <c r="F35" s="70" t="s">
        <v>44</v>
      </c>
      <c r="G35" s="71" t="s">
        <v>45</v>
      </c>
      <c r="H35" s="72">
        <v>0</v>
      </c>
      <c r="I35" s="72">
        <v>1114</v>
      </c>
      <c r="J35" s="72">
        <v>123</v>
      </c>
      <c r="K35" s="72">
        <v>4</v>
      </c>
      <c r="L35" s="72">
        <v>139</v>
      </c>
      <c r="M35" s="72">
        <v>0</v>
      </c>
      <c r="N35" s="72">
        <v>0</v>
      </c>
      <c r="O35" s="72">
        <v>0</v>
      </c>
      <c r="P35" s="73">
        <v>1114</v>
      </c>
      <c r="Q35" s="74">
        <v>11302636.060000001</v>
      </c>
      <c r="R35" s="74">
        <v>1227501.8700000001</v>
      </c>
      <c r="S35" s="75">
        <v>-1205978.52</v>
      </c>
      <c r="T35" s="76">
        <v>10096657.539999999</v>
      </c>
      <c r="U35" s="76">
        <v>0</v>
      </c>
      <c r="V35" s="76">
        <v>11302636.060000001</v>
      </c>
      <c r="W35" s="97">
        <v>10096657.539999999</v>
      </c>
      <c r="X35" s="97">
        <v>1093018.3700000001</v>
      </c>
      <c r="Y35" s="71">
        <v>430</v>
      </c>
      <c r="Z35" s="71">
        <v>37</v>
      </c>
      <c r="AA35" s="71">
        <v>4476528.0999999996</v>
      </c>
      <c r="AB35" s="71">
        <v>369248.53</v>
      </c>
      <c r="AC35" s="71">
        <v>4011849.08</v>
      </c>
      <c r="AD35" s="71">
        <v>328794.13</v>
      </c>
      <c r="AE35" s="71">
        <v>684</v>
      </c>
      <c r="AF35" s="71">
        <v>86</v>
      </c>
      <c r="AG35" s="71">
        <v>6826107.96</v>
      </c>
      <c r="AH35" s="71">
        <v>858253.34</v>
      </c>
      <c r="AI35" s="98">
        <v>6084808.46</v>
      </c>
      <c r="AJ35" s="98">
        <v>764224.24</v>
      </c>
      <c r="AK35" s="71">
        <v>10096657.539999999</v>
      </c>
      <c r="AL35" s="71">
        <v>1093018.3700000001</v>
      </c>
    </row>
    <row r="36" spans="1:38">
      <c r="A36" s="92">
        <v>46023</v>
      </c>
      <c r="B36" s="70" t="s">
        <v>28</v>
      </c>
      <c r="C36" s="71" t="s">
        <v>29</v>
      </c>
      <c r="D36" s="96" t="s">
        <v>72</v>
      </c>
      <c r="E36" s="71" t="s">
        <v>54</v>
      </c>
      <c r="F36" s="70" t="s">
        <v>20</v>
      </c>
      <c r="G36" s="71" t="s">
        <v>21</v>
      </c>
      <c r="H36" s="72">
        <v>0</v>
      </c>
      <c r="I36" s="72">
        <v>44</v>
      </c>
      <c r="J36" s="72">
        <v>6</v>
      </c>
      <c r="K36" s="72">
        <v>0</v>
      </c>
      <c r="L36" s="72">
        <v>8</v>
      </c>
      <c r="M36" s="72">
        <v>0</v>
      </c>
      <c r="N36" s="72">
        <v>0</v>
      </c>
      <c r="O36" s="72">
        <v>0</v>
      </c>
      <c r="P36" s="73">
        <v>44</v>
      </c>
      <c r="Q36" s="74">
        <v>439106.36</v>
      </c>
      <c r="R36" s="74">
        <v>59878.14</v>
      </c>
      <c r="S36" s="75">
        <v>0</v>
      </c>
      <c r="T36" s="76">
        <v>439106.36</v>
      </c>
      <c r="U36" s="76">
        <v>0</v>
      </c>
      <c r="V36" s="76">
        <v>439106.36</v>
      </c>
      <c r="W36" s="97">
        <v>439106.36</v>
      </c>
      <c r="X36" s="97">
        <v>59878.14</v>
      </c>
      <c r="Y36" s="71">
        <v>16</v>
      </c>
      <c r="Z36" s="71">
        <v>0</v>
      </c>
      <c r="AA36" s="71">
        <v>159675.04</v>
      </c>
      <c r="AB36" s="71">
        <v>0</v>
      </c>
      <c r="AC36" s="71">
        <v>159675.04</v>
      </c>
      <c r="AD36" s="71">
        <v>0</v>
      </c>
      <c r="AE36" s="71">
        <v>28</v>
      </c>
      <c r="AF36" s="71">
        <v>6</v>
      </c>
      <c r="AG36" s="71">
        <v>279431.32</v>
      </c>
      <c r="AH36" s="71">
        <v>59878.14</v>
      </c>
      <c r="AI36" s="98">
        <v>279431.32</v>
      </c>
      <c r="AJ36" s="98">
        <v>59878.14</v>
      </c>
      <c r="AK36" s="71">
        <v>439106.36</v>
      </c>
      <c r="AL36" s="71">
        <v>59878.14</v>
      </c>
    </row>
    <row r="37" spans="1:38">
      <c r="A37" s="92">
        <v>46023</v>
      </c>
      <c r="B37" s="70" t="s">
        <v>28</v>
      </c>
      <c r="C37" s="71" t="s">
        <v>29</v>
      </c>
      <c r="D37" s="96" t="s">
        <v>72</v>
      </c>
      <c r="E37" s="71" t="s">
        <v>54</v>
      </c>
      <c r="F37" s="70" t="s">
        <v>22</v>
      </c>
      <c r="G37" s="71" t="s">
        <v>23</v>
      </c>
      <c r="H37" s="72">
        <v>0</v>
      </c>
      <c r="I37" s="72">
        <v>88</v>
      </c>
      <c r="J37" s="72">
        <v>6</v>
      </c>
      <c r="K37" s="72">
        <v>0</v>
      </c>
      <c r="L37" s="72">
        <v>14</v>
      </c>
      <c r="M37" s="72">
        <v>0</v>
      </c>
      <c r="N37" s="72">
        <v>0</v>
      </c>
      <c r="O37" s="72">
        <v>0</v>
      </c>
      <c r="P37" s="73">
        <v>88</v>
      </c>
      <c r="Q37" s="74">
        <v>878212.72</v>
      </c>
      <c r="R37" s="74">
        <v>59878.14</v>
      </c>
      <c r="S37" s="75">
        <v>11401.36</v>
      </c>
      <c r="T37" s="76">
        <v>889614.08</v>
      </c>
      <c r="U37" s="76">
        <v>0</v>
      </c>
      <c r="V37" s="76">
        <v>878212.72</v>
      </c>
      <c r="W37" s="97">
        <v>889614.08</v>
      </c>
      <c r="X37" s="97">
        <v>60655.51</v>
      </c>
      <c r="Y37" s="71">
        <v>44</v>
      </c>
      <c r="Z37" s="71">
        <v>2</v>
      </c>
      <c r="AA37" s="71">
        <v>439106.36</v>
      </c>
      <c r="AB37" s="71">
        <v>19959.38</v>
      </c>
      <c r="AC37" s="71">
        <v>444807.07</v>
      </c>
      <c r="AD37" s="71">
        <v>20218.509999999998</v>
      </c>
      <c r="AE37" s="71">
        <v>44</v>
      </c>
      <c r="AF37" s="71">
        <v>4</v>
      </c>
      <c r="AG37" s="71">
        <v>439106.36</v>
      </c>
      <c r="AH37" s="71">
        <v>39918.76</v>
      </c>
      <c r="AI37" s="98">
        <v>444807.01</v>
      </c>
      <c r="AJ37" s="98">
        <v>40437</v>
      </c>
      <c r="AK37" s="71">
        <v>889614.08</v>
      </c>
      <c r="AL37" s="71">
        <v>60655.51</v>
      </c>
    </row>
    <row r="38" spans="1:38">
      <c r="A38" s="92">
        <v>46023</v>
      </c>
      <c r="B38" s="70" t="s">
        <v>28</v>
      </c>
      <c r="C38" s="71" t="s">
        <v>29</v>
      </c>
      <c r="D38" s="96" t="s">
        <v>73</v>
      </c>
      <c r="E38" s="71" t="s">
        <v>55</v>
      </c>
      <c r="F38" s="70" t="s">
        <v>22</v>
      </c>
      <c r="G38" s="71" t="s">
        <v>23</v>
      </c>
      <c r="H38" s="72">
        <v>0</v>
      </c>
      <c r="I38" s="72">
        <v>284</v>
      </c>
      <c r="J38" s="72">
        <v>23</v>
      </c>
      <c r="K38" s="72">
        <v>1</v>
      </c>
      <c r="L38" s="72">
        <v>27</v>
      </c>
      <c r="M38" s="72">
        <v>0</v>
      </c>
      <c r="N38" s="72">
        <v>0</v>
      </c>
      <c r="O38" s="72">
        <v>0</v>
      </c>
      <c r="P38" s="73">
        <v>284</v>
      </c>
      <c r="Q38" s="74">
        <v>2880547.31</v>
      </c>
      <c r="R38" s="74">
        <v>229532.87</v>
      </c>
      <c r="S38" s="75">
        <v>36018.019999999997</v>
      </c>
      <c r="T38" s="76">
        <v>2916565.33</v>
      </c>
      <c r="U38" s="76">
        <v>0</v>
      </c>
      <c r="V38" s="76">
        <v>2880547.31</v>
      </c>
      <c r="W38" s="97">
        <v>2916565.33</v>
      </c>
      <c r="X38" s="97">
        <v>232512.75</v>
      </c>
      <c r="Y38" s="71">
        <v>144</v>
      </c>
      <c r="Z38" s="71">
        <v>11</v>
      </c>
      <c r="AA38" s="71">
        <v>1483390.71</v>
      </c>
      <c r="AB38" s="71">
        <v>109776.59</v>
      </c>
      <c r="AC38" s="71">
        <v>1501788.42</v>
      </c>
      <c r="AD38" s="71">
        <v>111201.75</v>
      </c>
      <c r="AE38" s="71">
        <v>140</v>
      </c>
      <c r="AF38" s="71">
        <v>12</v>
      </c>
      <c r="AG38" s="71">
        <v>1397156.6</v>
      </c>
      <c r="AH38" s="71">
        <v>119756.28</v>
      </c>
      <c r="AI38" s="98">
        <v>1414776.91</v>
      </c>
      <c r="AJ38" s="98">
        <v>121311</v>
      </c>
      <c r="AK38" s="71">
        <v>2916565.33</v>
      </c>
      <c r="AL38" s="71">
        <v>232512.75</v>
      </c>
    </row>
    <row r="39" spans="1:38">
      <c r="A39" s="92">
        <v>46023</v>
      </c>
      <c r="B39" s="70" t="s">
        <v>28</v>
      </c>
      <c r="C39" s="71" t="s">
        <v>29</v>
      </c>
      <c r="D39" s="96" t="s">
        <v>73</v>
      </c>
      <c r="E39" s="71" t="s">
        <v>55</v>
      </c>
      <c r="F39" s="70" t="s">
        <v>20</v>
      </c>
      <c r="G39" s="71" t="s">
        <v>21</v>
      </c>
      <c r="H39" s="72">
        <v>0</v>
      </c>
      <c r="I39" s="72">
        <v>57</v>
      </c>
      <c r="J39" s="72">
        <v>4</v>
      </c>
      <c r="K39" s="72">
        <v>0</v>
      </c>
      <c r="L39" s="72">
        <v>4</v>
      </c>
      <c r="M39" s="72">
        <v>0</v>
      </c>
      <c r="N39" s="72">
        <v>0</v>
      </c>
      <c r="O39" s="72">
        <v>0</v>
      </c>
      <c r="P39" s="73">
        <v>57</v>
      </c>
      <c r="Q39" s="74">
        <v>568842.32999999996</v>
      </c>
      <c r="R39" s="74">
        <v>39918.76</v>
      </c>
      <c r="S39" s="75">
        <v>0</v>
      </c>
      <c r="T39" s="76">
        <v>568842.32999999996</v>
      </c>
      <c r="U39" s="76">
        <v>0</v>
      </c>
      <c r="V39" s="76">
        <v>568842.32999999996</v>
      </c>
      <c r="W39" s="97">
        <v>568842.32999999996</v>
      </c>
      <c r="X39" s="97">
        <v>39918.76</v>
      </c>
      <c r="Y39" s="71">
        <v>27</v>
      </c>
      <c r="Z39" s="71">
        <v>3</v>
      </c>
      <c r="AA39" s="71">
        <v>269451.63</v>
      </c>
      <c r="AB39" s="71">
        <v>29939.07</v>
      </c>
      <c r="AC39" s="71">
        <v>269451.63</v>
      </c>
      <c r="AD39" s="71">
        <v>29939.07</v>
      </c>
      <c r="AE39" s="71">
        <v>30</v>
      </c>
      <c r="AF39" s="71">
        <v>1</v>
      </c>
      <c r="AG39" s="71">
        <v>299390.7</v>
      </c>
      <c r="AH39" s="71">
        <v>9979.69</v>
      </c>
      <c r="AI39" s="98">
        <v>299390.7</v>
      </c>
      <c r="AJ39" s="98">
        <v>9979.69</v>
      </c>
      <c r="AK39" s="71">
        <v>568842.32999999996</v>
      </c>
      <c r="AL39" s="71">
        <v>39918.76</v>
      </c>
    </row>
    <row r="40" spans="1:38">
      <c r="A40" s="92">
        <v>46023</v>
      </c>
      <c r="B40" s="70" t="s">
        <v>28</v>
      </c>
      <c r="C40" s="71" t="s">
        <v>29</v>
      </c>
      <c r="D40" s="96" t="s">
        <v>73</v>
      </c>
      <c r="E40" s="71" t="s">
        <v>55</v>
      </c>
      <c r="F40" s="70" t="s">
        <v>44</v>
      </c>
      <c r="G40" s="71" t="s">
        <v>45</v>
      </c>
      <c r="H40" s="72">
        <v>0</v>
      </c>
      <c r="I40" s="72">
        <v>1009</v>
      </c>
      <c r="J40" s="72">
        <v>144</v>
      </c>
      <c r="K40" s="72">
        <v>3</v>
      </c>
      <c r="L40" s="72">
        <v>123</v>
      </c>
      <c r="M40" s="72">
        <v>0</v>
      </c>
      <c r="N40" s="72">
        <v>0</v>
      </c>
      <c r="O40" s="72">
        <v>0</v>
      </c>
      <c r="P40" s="73">
        <v>1009</v>
      </c>
      <c r="Q40" s="74">
        <v>10208453.26</v>
      </c>
      <c r="R40" s="74">
        <v>1437075.36</v>
      </c>
      <c r="S40" s="75">
        <v>-1078055.01</v>
      </c>
      <c r="T40" s="76">
        <v>9130398.25</v>
      </c>
      <c r="U40" s="76">
        <v>0</v>
      </c>
      <c r="V40" s="76">
        <v>10208453.26</v>
      </c>
      <c r="W40" s="97">
        <v>9130398.25</v>
      </c>
      <c r="X40" s="97">
        <v>1279631.17</v>
      </c>
      <c r="Y40" s="71">
        <v>429</v>
      </c>
      <c r="Z40" s="71">
        <v>56</v>
      </c>
      <c r="AA40" s="71">
        <v>4420233.0599999996</v>
      </c>
      <c r="AB40" s="71">
        <v>558862.64</v>
      </c>
      <c r="AC40" s="71">
        <v>3955554.1</v>
      </c>
      <c r="AD40" s="71">
        <v>497634.35</v>
      </c>
      <c r="AE40" s="71">
        <v>580</v>
      </c>
      <c r="AF40" s="71">
        <v>88</v>
      </c>
      <c r="AG40" s="71">
        <v>5788220.2000000002</v>
      </c>
      <c r="AH40" s="71">
        <v>878212.72</v>
      </c>
      <c r="AI40" s="98">
        <v>5174844.1500000004</v>
      </c>
      <c r="AJ40" s="98">
        <v>781996.82</v>
      </c>
      <c r="AK40" s="71">
        <v>9130398.25</v>
      </c>
      <c r="AL40" s="71">
        <v>1279631.17</v>
      </c>
    </row>
    <row r="41" spans="1:38">
      <c r="A41" s="92">
        <v>46023</v>
      </c>
      <c r="B41" s="70" t="s">
        <v>28</v>
      </c>
      <c r="C41" s="71" t="s">
        <v>29</v>
      </c>
      <c r="D41" s="96" t="s">
        <v>74</v>
      </c>
      <c r="E41" s="71" t="s">
        <v>56</v>
      </c>
      <c r="F41" s="70" t="s">
        <v>44</v>
      </c>
      <c r="G41" s="71" t="s">
        <v>45</v>
      </c>
      <c r="H41" s="72">
        <v>0</v>
      </c>
      <c r="I41" s="72">
        <v>532</v>
      </c>
      <c r="J41" s="72">
        <v>66</v>
      </c>
      <c r="K41" s="72">
        <v>2</v>
      </c>
      <c r="L41" s="72">
        <v>72</v>
      </c>
      <c r="M41" s="72">
        <v>0</v>
      </c>
      <c r="N41" s="72">
        <v>0</v>
      </c>
      <c r="O41" s="72">
        <v>0</v>
      </c>
      <c r="P41" s="73">
        <v>532</v>
      </c>
      <c r="Q41" s="74">
        <v>5401825.7800000003</v>
      </c>
      <c r="R41" s="74">
        <v>658659.54</v>
      </c>
      <c r="S41" s="75">
        <v>-564174.81999999995</v>
      </c>
      <c r="T41" s="76">
        <v>4837650.96</v>
      </c>
      <c r="U41" s="76">
        <v>0</v>
      </c>
      <c r="V41" s="76">
        <v>5401825.7800000003</v>
      </c>
      <c r="W41" s="97">
        <v>4837650.96</v>
      </c>
      <c r="X41" s="97">
        <v>587591.03</v>
      </c>
      <c r="Y41" s="71">
        <v>190</v>
      </c>
      <c r="Z41" s="71">
        <v>18</v>
      </c>
      <c r="AA41" s="71">
        <v>1942456.45</v>
      </c>
      <c r="AB41" s="71">
        <v>179634.42</v>
      </c>
      <c r="AC41" s="71">
        <v>1741277.83</v>
      </c>
      <c r="AD41" s="71">
        <v>159953.92000000001</v>
      </c>
      <c r="AE41" s="71">
        <v>342</v>
      </c>
      <c r="AF41" s="71">
        <v>48</v>
      </c>
      <c r="AG41" s="71">
        <v>3459369.33</v>
      </c>
      <c r="AH41" s="71">
        <v>479025.12</v>
      </c>
      <c r="AI41" s="98">
        <v>3096373.13</v>
      </c>
      <c r="AJ41" s="98">
        <v>427637.11</v>
      </c>
      <c r="AK41" s="71">
        <v>4837650.96</v>
      </c>
      <c r="AL41" s="71">
        <v>587591.03</v>
      </c>
    </row>
    <row r="42" spans="1:38">
      <c r="A42" s="92">
        <v>46023</v>
      </c>
      <c r="B42" s="70" t="s">
        <v>28</v>
      </c>
      <c r="C42" s="71" t="s">
        <v>29</v>
      </c>
      <c r="D42" s="96" t="s">
        <v>74</v>
      </c>
      <c r="E42" s="71" t="s">
        <v>56</v>
      </c>
      <c r="F42" s="70" t="s">
        <v>20</v>
      </c>
      <c r="G42" s="71" t="s">
        <v>21</v>
      </c>
      <c r="H42" s="72">
        <v>0</v>
      </c>
      <c r="I42" s="72">
        <v>35</v>
      </c>
      <c r="J42" s="72">
        <v>13</v>
      </c>
      <c r="K42" s="72">
        <v>0</v>
      </c>
      <c r="L42" s="72">
        <v>1</v>
      </c>
      <c r="M42" s="72">
        <v>0</v>
      </c>
      <c r="N42" s="72">
        <v>0</v>
      </c>
      <c r="O42" s="72">
        <v>0</v>
      </c>
      <c r="P42" s="73">
        <v>35</v>
      </c>
      <c r="Q42" s="74">
        <v>349289.15</v>
      </c>
      <c r="R42" s="74">
        <v>129735.97</v>
      </c>
      <c r="S42" s="75">
        <v>0</v>
      </c>
      <c r="T42" s="76">
        <v>349289.15</v>
      </c>
      <c r="U42" s="76">
        <v>0</v>
      </c>
      <c r="V42" s="76">
        <v>349289.15</v>
      </c>
      <c r="W42" s="97">
        <v>349289.15</v>
      </c>
      <c r="X42" s="97">
        <v>129735.97</v>
      </c>
      <c r="Y42" s="71">
        <v>14</v>
      </c>
      <c r="Z42" s="71">
        <v>4</v>
      </c>
      <c r="AA42" s="71">
        <v>139715.66</v>
      </c>
      <c r="AB42" s="71">
        <v>39918.76</v>
      </c>
      <c r="AC42" s="71">
        <v>139715.66</v>
      </c>
      <c r="AD42" s="71">
        <v>39918.76</v>
      </c>
      <c r="AE42" s="71">
        <v>21</v>
      </c>
      <c r="AF42" s="71">
        <v>9</v>
      </c>
      <c r="AG42" s="71">
        <v>209573.49</v>
      </c>
      <c r="AH42" s="71">
        <v>89817.21</v>
      </c>
      <c r="AI42" s="98">
        <v>209573.49</v>
      </c>
      <c r="AJ42" s="98">
        <v>89817.21</v>
      </c>
      <c r="AK42" s="71">
        <v>349289.15</v>
      </c>
      <c r="AL42" s="71">
        <v>129735.97</v>
      </c>
    </row>
    <row r="43" spans="1:38">
      <c r="A43" s="92">
        <v>46023</v>
      </c>
      <c r="B43" s="70" t="s">
        <v>28</v>
      </c>
      <c r="C43" s="71" t="s">
        <v>29</v>
      </c>
      <c r="D43" s="96" t="s">
        <v>74</v>
      </c>
      <c r="E43" s="71" t="s">
        <v>56</v>
      </c>
      <c r="F43" s="70" t="s">
        <v>22</v>
      </c>
      <c r="G43" s="71" t="s">
        <v>23</v>
      </c>
      <c r="H43" s="72">
        <v>0</v>
      </c>
      <c r="I43" s="72">
        <v>165</v>
      </c>
      <c r="J43" s="72">
        <v>14</v>
      </c>
      <c r="K43" s="72">
        <v>0</v>
      </c>
      <c r="L43" s="72">
        <v>28</v>
      </c>
      <c r="M43" s="72">
        <v>0</v>
      </c>
      <c r="N43" s="72">
        <v>0</v>
      </c>
      <c r="O43" s="72">
        <v>0</v>
      </c>
      <c r="P43" s="73">
        <v>165</v>
      </c>
      <c r="Q43" s="74">
        <v>1646648.85</v>
      </c>
      <c r="R43" s="74">
        <v>139715.66</v>
      </c>
      <c r="S43" s="75">
        <v>21118.42</v>
      </c>
      <c r="T43" s="76">
        <v>1667767.27</v>
      </c>
      <c r="U43" s="76">
        <v>0</v>
      </c>
      <c r="V43" s="76">
        <v>1646648.85</v>
      </c>
      <c r="W43" s="97">
        <v>1667767.27</v>
      </c>
      <c r="X43" s="97">
        <v>141529.51</v>
      </c>
      <c r="Y43" s="71">
        <v>61</v>
      </c>
      <c r="Z43" s="71">
        <v>6</v>
      </c>
      <c r="AA43" s="71">
        <v>608761.09</v>
      </c>
      <c r="AB43" s="71">
        <v>59878.14</v>
      </c>
      <c r="AC43" s="71">
        <v>616664.29</v>
      </c>
      <c r="AD43" s="71">
        <v>60655.5</v>
      </c>
      <c r="AE43" s="71">
        <v>104</v>
      </c>
      <c r="AF43" s="71">
        <v>8</v>
      </c>
      <c r="AG43" s="71">
        <v>1037887.76</v>
      </c>
      <c r="AH43" s="71">
        <v>79837.52</v>
      </c>
      <c r="AI43" s="98">
        <v>1051102.98</v>
      </c>
      <c r="AJ43" s="98">
        <v>80874.009999999995</v>
      </c>
      <c r="AK43" s="71">
        <v>1667767.27</v>
      </c>
      <c r="AL43" s="71">
        <v>141529.51</v>
      </c>
    </row>
    <row r="44" spans="1:38">
      <c r="A44" s="92">
        <v>46023</v>
      </c>
      <c r="B44" s="70" t="s">
        <v>28</v>
      </c>
      <c r="C44" s="71" t="s">
        <v>29</v>
      </c>
      <c r="D44" s="96" t="s">
        <v>75</v>
      </c>
      <c r="E44" s="71" t="s">
        <v>57</v>
      </c>
      <c r="F44" s="70" t="s">
        <v>22</v>
      </c>
      <c r="G44" s="71" t="s">
        <v>23</v>
      </c>
      <c r="H44" s="72">
        <v>0</v>
      </c>
      <c r="I44" s="72">
        <v>532</v>
      </c>
      <c r="J44" s="72">
        <v>122</v>
      </c>
      <c r="K44" s="72">
        <v>0</v>
      </c>
      <c r="L44" s="72">
        <v>43</v>
      </c>
      <c r="M44" s="72">
        <v>0</v>
      </c>
      <c r="N44" s="72">
        <v>0</v>
      </c>
      <c r="O44" s="72">
        <v>0</v>
      </c>
      <c r="P44" s="73">
        <v>532</v>
      </c>
      <c r="Q44" s="74">
        <v>5309195.08</v>
      </c>
      <c r="R44" s="74">
        <v>1217522.18</v>
      </c>
      <c r="S44" s="75">
        <v>68149.27</v>
      </c>
      <c r="T44" s="76">
        <v>5377344.3499999996</v>
      </c>
      <c r="U44" s="76">
        <v>0</v>
      </c>
      <c r="V44" s="76">
        <v>5309195.08</v>
      </c>
      <c r="W44" s="97">
        <v>5377344.3499999996</v>
      </c>
      <c r="X44" s="97">
        <v>1233328.6200000001</v>
      </c>
      <c r="Y44" s="71">
        <v>242</v>
      </c>
      <c r="Z44" s="71">
        <v>47</v>
      </c>
      <c r="AA44" s="71">
        <v>2415084.98</v>
      </c>
      <c r="AB44" s="71">
        <v>469045.43</v>
      </c>
      <c r="AC44" s="71">
        <v>2446179.66</v>
      </c>
      <c r="AD44" s="71">
        <v>475134.8</v>
      </c>
      <c r="AE44" s="71">
        <v>290</v>
      </c>
      <c r="AF44" s="71">
        <v>75</v>
      </c>
      <c r="AG44" s="71">
        <v>2894110.1</v>
      </c>
      <c r="AH44" s="71">
        <v>748476.75</v>
      </c>
      <c r="AI44" s="98">
        <v>2931164.69</v>
      </c>
      <c r="AJ44" s="98">
        <v>758193.82</v>
      </c>
      <c r="AK44" s="71">
        <v>5377344.3499999996</v>
      </c>
      <c r="AL44" s="71">
        <v>1233328.6200000001</v>
      </c>
    </row>
    <row r="45" spans="1:38">
      <c r="A45" s="92">
        <v>46023</v>
      </c>
      <c r="B45" s="70" t="s">
        <v>28</v>
      </c>
      <c r="C45" s="71" t="s">
        <v>29</v>
      </c>
      <c r="D45" s="96" t="s">
        <v>75</v>
      </c>
      <c r="E45" s="71" t="s">
        <v>57</v>
      </c>
      <c r="F45" s="70" t="s">
        <v>20</v>
      </c>
      <c r="G45" s="71" t="s">
        <v>21</v>
      </c>
      <c r="H45" s="72">
        <v>0</v>
      </c>
      <c r="I45" s="72">
        <v>31</v>
      </c>
      <c r="J45" s="72">
        <v>2</v>
      </c>
      <c r="K45" s="72">
        <v>0</v>
      </c>
      <c r="L45" s="72">
        <v>2</v>
      </c>
      <c r="M45" s="72">
        <v>0</v>
      </c>
      <c r="N45" s="72">
        <v>0</v>
      </c>
      <c r="O45" s="72">
        <v>0</v>
      </c>
      <c r="P45" s="73">
        <v>31</v>
      </c>
      <c r="Q45" s="74">
        <v>309370.39</v>
      </c>
      <c r="R45" s="74">
        <v>19959.38</v>
      </c>
      <c r="S45" s="75">
        <v>0</v>
      </c>
      <c r="T45" s="76">
        <v>309370.39</v>
      </c>
      <c r="U45" s="76">
        <v>0</v>
      </c>
      <c r="V45" s="76">
        <v>309370.39</v>
      </c>
      <c r="W45" s="97">
        <v>309370.39</v>
      </c>
      <c r="X45" s="97">
        <v>19959.38</v>
      </c>
      <c r="Y45" s="71">
        <v>15</v>
      </c>
      <c r="Z45" s="71">
        <v>1</v>
      </c>
      <c r="AA45" s="71">
        <v>149695.35</v>
      </c>
      <c r="AB45" s="71">
        <v>9979.69</v>
      </c>
      <c r="AC45" s="71">
        <v>149695.35</v>
      </c>
      <c r="AD45" s="71">
        <v>9979.69</v>
      </c>
      <c r="AE45" s="71">
        <v>16</v>
      </c>
      <c r="AF45" s="71">
        <v>1</v>
      </c>
      <c r="AG45" s="71">
        <v>159675.04</v>
      </c>
      <c r="AH45" s="71">
        <v>9979.69</v>
      </c>
      <c r="AI45" s="98">
        <v>159675.04</v>
      </c>
      <c r="AJ45" s="98">
        <v>9979.69</v>
      </c>
      <c r="AK45" s="71">
        <v>309370.39</v>
      </c>
      <c r="AL45" s="71">
        <v>19959.38</v>
      </c>
    </row>
    <row r="46" spans="1:38">
      <c r="A46" s="92">
        <v>46023</v>
      </c>
      <c r="B46" s="70" t="s">
        <v>28</v>
      </c>
      <c r="C46" s="71" t="s">
        <v>29</v>
      </c>
      <c r="D46" s="96" t="s">
        <v>75</v>
      </c>
      <c r="E46" s="71" t="s">
        <v>57</v>
      </c>
      <c r="F46" s="70" t="s">
        <v>44</v>
      </c>
      <c r="G46" s="71" t="s">
        <v>45</v>
      </c>
      <c r="H46" s="72">
        <v>0</v>
      </c>
      <c r="I46" s="72">
        <v>312</v>
      </c>
      <c r="J46" s="72">
        <v>24</v>
      </c>
      <c r="K46" s="72">
        <v>0</v>
      </c>
      <c r="L46" s="72">
        <v>30</v>
      </c>
      <c r="M46" s="72">
        <v>0</v>
      </c>
      <c r="N46" s="72">
        <v>0</v>
      </c>
      <c r="O46" s="72">
        <v>0</v>
      </c>
      <c r="P46" s="73">
        <v>312</v>
      </c>
      <c r="Q46" s="74">
        <v>3113663.28</v>
      </c>
      <c r="R46" s="74">
        <v>239512.56</v>
      </c>
      <c r="S46" s="75">
        <v>-332382.07</v>
      </c>
      <c r="T46" s="76">
        <v>2781281.21</v>
      </c>
      <c r="U46" s="76">
        <v>0</v>
      </c>
      <c r="V46" s="76">
        <v>3113663.28</v>
      </c>
      <c r="W46" s="97">
        <v>2781281.21</v>
      </c>
      <c r="X46" s="97">
        <v>213271.88</v>
      </c>
      <c r="Y46" s="71">
        <v>135</v>
      </c>
      <c r="Z46" s="71">
        <v>12</v>
      </c>
      <c r="AA46" s="71">
        <v>1347258.15</v>
      </c>
      <c r="AB46" s="71">
        <v>119756.28</v>
      </c>
      <c r="AC46" s="71">
        <v>1199654.26</v>
      </c>
      <c r="AD46" s="71">
        <v>106635.95</v>
      </c>
      <c r="AE46" s="71">
        <v>177</v>
      </c>
      <c r="AF46" s="71">
        <v>12</v>
      </c>
      <c r="AG46" s="71">
        <v>1766405.13</v>
      </c>
      <c r="AH46" s="71">
        <v>119756.28</v>
      </c>
      <c r="AI46" s="98">
        <v>1581626.95</v>
      </c>
      <c r="AJ46" s="98">
        <v>106635.93</v>
      </c>
      <c r="AK46" s="71">
        <v>2781281.21</v>
      </c>
      <c r="AL46" s="71">
        <v>213271.88</v>
      </c>
    </row>
    <row r="47" spans="1:38">
      <c r="A47" s="92"/>
    </row>
    <row r="48" spans="1:38">
      <c r="A48" s="92"/>
    </row>
    <row r="49" spans="1:1">
      <c r="A49" s="92"/>
    </row>
    <row r="50" spans="1:1">
      <c r="A50" s="92"/>
    </row>
    <row r="51" spans="1:1">
      <c r="A51" s="92"/>
    </row>
    <row r="52" spans="1:1">
      <c r="A52" s="92"/>
    </row>
    <row r="53" spans="1:1">
      <c r="A53" s="92"/>
    </row>
    <row r="54" spans="1:1">
      <c r="A54" s="92"/>
    </row>
    <row r="55" spans="1:1">
      <c r="A55" s="92"/>
    </row>
    <row r="56" spans="1:1">
      <c r="A56" s="92"/>
    </row>
    <row r="57" spans="1:1">
      <c r="A57" s="92"/>
    </row>
    <row r="58" spans="1:1">
      <c r="A58" s="92"/>
    </row>
    <row r="59" spans="1:1">
      <c r="A59" s="92"/>
    </row>
    <row r="60" spans="1:1">
      <c r="A60" s="92"/>
    </row>
    <row r="61" spans="1:1">
      <c r="A61" s="92"/>
    </row>
    <row r="62" spans="1:1">
      <c r="A62" s="92"/>
    </row>
    <row r="63" spans="1:1">
      <c r="A63" s="92"/>
    </row>
    <row r="64" spans="1:1">
      <c r="A64" s="92"/>
    </row>
    <row r="65" spans="1:1">
      <c r="A65" s="92"/>
    </row>
    <row r="66" spans="1:1">
      <c r="A66" s="92"/>
    </row>
    <row r="67" spans="1:1">
      <c r="A67" s="92"/>
    </row>
    <row r="68" spans="1:1">
      <c r="A68" s="92"/>
    </row>
    <row r="69" spans="1:1">
      <c r="A69" s="92"/>
    </row>
    <row r="70" spans="1:1">
      <c r="A70" s="92"/>
    </row>
    <row r="71" spans="1:1">
      <c r="A71" s="92"/>
    </row>
    <row r="72" spans="1:1">
      <c r="A72" s="92"/>
    </row>
    <row r="73" spans="1:1">
      <c r="A73" s="92"/>
    </row>
    <row r="74" spans="1:1">
      <c r="A74" s="92"/>
    </row>
    <row r="75" spans="1:1">
      <c r="A75" s="92"/>
    </row>
    <row r="76" spans="1:1">
      <c r="A76" s="92"/>
    </row>
    <row r="77" spans="1:1">
      <c r="A77" s="92"/>
    </row>
    <row r="78" spans="1:1">
      <c r="A78" s="92"/>
    </row>
    <row r="79" spans="1:1">
      <c r="A79" s="92"/>
    </row>
    <row r="80" spans="1:1">
      <c r="A80" s="92"/>
    </row>
    <row r="81" spans="1:1">
      <c r="A81" s="92"/>
    </row>
    <row r="82" spans="1:1">
      <c r="A82" s="92"/>
    </row>
    <row r="83" spans="1:1">
      <c r="A83" s="92"/>
    </row>
    <row r="84" spans="1:1">
      <c r="A84" s="92"/>
    </row>
    <row r="85" spans="1:1">
      <c r="A85" s="92"/>
    </row>
    <row r="86" spans="1:1">
      <c r="A86" s="92"/>
    </row>
    <row r="87" spans="1:1">
      <c r="A87" s="92"/>
    </row>
    <row r="88" spans="1:1">
      <c r="A88" s="92"/>
    </row>
    <row r="89" spans="1:1">
      <c r="A89" s="92"/>
    </row>
    <row r="90" spans="1:1">
      <c r="A90" s="92"/>
    </row>
    <row r="91" spans="1:1">
      <c r="A91" s="92"/>
    </row>
    <row r="92" spans="1:1">
      <c r="A92" s="92"/>
    </row>
    <row r="93" spans="1:1">
      <c r="A93" s="92"/>
    </row>
    <row r="94" spans="1:1">
      <c r="A94" s="92"/>
    </row>
    <row r="95" spans="1:1">
      <c r="A95" s="92"/>
    </row>
    <row r="96" spans="1:1">
      <c r="A96" s="92"/>
    </row>
    <row r="97" spans="1:1">
      <c r="A97" s="92"/>
    </row>
    <row r="98" spans="1:1">
      <c r="A98" s="92"/>
    </row>
    <row r="99" spans="1:1">
      <c r="A99" s="92"/>
    </row>
    <row r="100" spans="1:1">
      <c r="A100" s="92"/>
    </row>
    <row r="101" spans="1:1">
      <c r="A101" s="92"/>
    </row>
    <row r="102" spans="1:1">
      <c r="A102" s="92"/>
    </row>
    <row r="103" spans="1:1">
      <c r="A103" s="92"/>
    </row>
    <row r="104" spans="1:1">
      <c r="A104" s="92"/>
    </row>
    <row r="105" spans="1:1">
      <c r="A105" s="92"/>
    </row>
    <row r="106" spans="1:1">
      <c r="A106" s="92"/>
    </row>
    <row r="107" spans="1:1">
      <c r="A107" s="92"/>
    </row>
    <row r="108" spans="1:1">
      <c r="A108" s="92"/>
    </row>
    <row r="109" spans="1:1">
      <c r="A109" s="92"/>
    </row>
    <row r="110" spans="1:1">
      <c r="A110" s="92"/>
    </row>
    <row r="111" spans="1:1">
      <c r="A111" s="92"/>
    </row>
    <row r="112" spans="1:1">
      <c r="A112" s="92"/>
    </row>
    <row r="113" spans="1:1">
      <c r="A113" s="92"/>
    </row>
    <row r="114" spans="1:1">
      <c r="A114" s="92"/>
    </row>
    <row r="115" spans="1:1">
      <c r="A115" s="92"/>
    </row>
    <row r="116" spans="1:1">
      <c r="A116" s="92"/>
    </row>
    <row r="117" spans="1:1">
      <c r="A117" s="92"/>
    </row>
    <row r="118" spans="1:1">
      <c r="A118" s="92"/>
    </row>
    <row r="119" spans="1:1">
      <c r="A119" s="92"/>
    </row>
    <row r="120" spans="1:1">
      <c r="A120" s="92"/>
    </row>
    <row r="121" spans="1:1">
      <c r="A121" s="92"/>
    </row>
    <row r="122" spans="1:1">
      <c r="A122" s="92"/>
    </row>
    <row r="123" spans="1:1">
      <c r="A123" s="92"/>
    </row>
    <row r="124" spans="1:1">
      <c r="A124" s="92"/>
    </row>
    <row r="125" spans="1:1">
      <c r="A125" s="92"/>
    </row>
    <row r="126" spans="1:1">
      <c r="A126" s="92"/>
    </row>
    <row r="127" spans="1:1">
      <c r="A127" s="92"/>
    </row>
    <row r="128" spans="1:1">
      <c r="A128" s="92"/>
    </row>
    <row r="129" spans="1:1">
      <c r="A129" s="92"/>
    </row>
    <row r="130" spans="1:1">
      <c r="A130" s="92"/>
    </row>
    <row r="131" spans="1:1">
      <c r="A131" s="92"/>
    </row>
    <row r="132" spans="1:1">
      <c r="A132" s="92"/>
    </row>
    <row r="133" spans="1:1">
      <c r="A133" s="92"/>
    </row>
    <row r="134" spans="1:1">
      <c r="A134" s="92"/>
    </row>
    <row r="135" spans="1:1">
      <c r="A135" s="92"/>
    </row>
    <row r="136" spans="1:1">
      <c r="A136" s="92"/>
    </row>
    <row r="137" spans="1:1">
      <c r="A137" s="92"/>
    </row>
    <row r="138" spans="1:1">
      <c r="A138" s="92"/>
    </row>
    <row r="139" spans="1:1">
      <c r="A139" s="92"/>
    </row>
    <row r="140" spans="1:1">
      <c r="A140" s="92"/>
    </row>
    <row r="141" spans="1:1">
      <c r="A141" s="92"/>
    </row>
    <row r="142" spans="1:1">
      <c r="A142" s="92"/>
    </row>
    <row r="143" spans="1:1">
      <c r="A143" s="92"/>
    </row>
    <row r="144" spans="1:1">
      <c r="A144" s="92"/>
    </row>
    <row r="145" spans="1:1">
      <c r="A145" s="92"/>
    </row>
    <row r="146" spans="1:1">
      <c r="A146" s="92"/>
    </row>
    <row r="147" spans="1:1">
      <c r="A147" s="92"/>
    </row>
    <row r="148" spans="1:1">
      <c r="A148" s="92"/>
    </row>
    <row r="149" spans="1:1">
      <c r="A149" s="92"/>
    </row>
    <row r="150" spans="1:1">
      <c r="A150" s="92"/>
    </row>
    <row r="151" spans="1:1">
      <c r="A151" s="92"/>
    </row>
    <row r="152" spans="1:1">
      <c r="A152" s="92"/>
    </row>
    <row r="153" spans="1:1">
      <c r="A153" s="92"/>
    </row>
    <row r="154" spans="1:1">
      <c r="A154" s="92"/>
    </row>
    <row r="155" spans="1:1">
      <c r="A155" s="92"/>
    </row>
    <row r="156" spans="1:1">
      <c r="A156" s="92"/>
    </row>
    <row r="157" spans="1:1">
      <c r="A157" s="92"/>
    </row>
    <row r="158" spans="1:1">
      <c r="A158" s="92"/>
    </row>
    <row r="159" spans="1:1">
      <c r="A159" s="92"/>
    </row>
    <row r="160" spans="1:1">
      <c r="A160" s="92"/>
    </row>
    <row r="161" spans="1:1">
      <c r="A161" s="92"/>
    </row>
    <row r="162" spans="1:1">
      <c r="A162" s="92"/>
    </row>
    <row r="163" spans="1:1">
      <c r="A163" s="92"/>
    </row>
    <row r="164" spans="1:1">
      <c r="A164" s="92"/>
    </row>
    <row r="165" spans="1:1">
      <c r="A165" s="92"/>
    </row>
    <row r="166" spans="1:1">
      <c r="A166" s="92"/>
    </row>
    <row r="167" spans="1:1">
      <c r="A167" s="92"/>
    </row>
    <row r="168" spans="1:1">
      <c r="A168" s="92"/>
    </row>
    <row r="169" spans="1:1">
      <c r="A169" s="92"/>
    </row>
    <row r="170" spans="1:1">
      <c r="A170" s="92"/>
    </row>
    <row r="171" spans="1:1">
      <c r="A171" s="92"/>
    </row>
    <row r="172" spans="1:1">
      <c r="A172" s="92"/>
    </row>
    <row r="173" spans="1:1">
      <c r="A173" s="92"/>
    </row>
    <row r="174" spans="1:1">
      <c r="A174" s="92"/>
    </row>
    <row r="175" spans="1:1">
      <c r="A175" s="92"/>
    </row>
    <row r="176" spans="1:1">
      <c r="A176" s="92"/>
    </row>
    <row r="177" spans="1:1">
      <c r="A177" s="92"/>
    </row>
    <row r="178" spans="1:1">
      <c r="A178" s="92"/>
    </row>
    <row r="179" spans="1:1">
      <c r="A179" s="92"/>
    </row>
    <row r="180" spans="1:1">
      <c r="A180" s="92"/>
    </row>
    <row r="181" spans="1:1">
      <c r="A181" s="92"/>
    </row>
    <row r="182" spans="1:1">
      <c r="A182" s="92"/>
    </row>
    <row r="183" spans="1:1">
      <c r="A183" s="92"/>
    </row>
    <row r="184" spans="1:1">
      <c r="A184" s="92"/>
    </row>
    <row r="185" spans="1:1">
      <c r="A185" s="92"/>
    </row>
    <row r="186" spans="1:1">
      <c r="A186" s="92"/>
    </row>
    <row r="187" spans="1:1">
      <c r="A187" s="92"/>
    </row>
    <row r="188" spans="1:1">
      <c r="A188" s="92"/>
    </row>
    <row r="189" spans="1:1">
      <c r="A189" s="92"/>
    </row>
    <row r="190" spans="1:1">
      <c r="A190" s="92"/>
    </row>
    <row r="191" spans="1:1">
      <c r="A191" s="92"/>
    </row>
    <row r="192" spans="1:1">
      <c r="A192" s="92"/>
    </row>
    <row r="193" spans="1:1">
      <c r="A193" s="92"/>
    </row>
    <row r="194" spans="1:1">
      <c r="A194" s="92"/>
    </row>
    <row r="195" spans="1:1">
      <c r="A195" s="92"/>
    </row>
    <row r="196" spans="1:1">
      <c r="A196" s="92"/>
    </row>
    <row r="197" spans="1:1">
      <c r="A197" s="92"/>
    </row>
    <row r="198" spans="1:1">
      <c r="A198" s="92"/>
    </row>
    <row r="199" spans="1:1">
      <c r="A199" s="92"/>
    </row>
    <row r="200" spans="1:1">
      <c r="A200" s="92"/>
    </row>
    <row r="201" spans="1:1">
      <c r="A201" s="92"/>
    </row>
    <row r="202" spans="1:1">
      <c r="A202" s="92"/>
    </row>
    <row r="203" spans="1:1">
      <c r="A203" s="92"/>
    </row>
    <row r="204" spans="1:1">
      <c r="A204" s="92"/>
    </row>
    <row r="205" spans="1:1">
      <c r="A205" s="92"/>
    </row>
    <row r="206" spans="1:1">
      <c r="A206" s="92"/>
    </row>
    <row r="207" spans="1:1">
      <c r="A207" s="92"/>
    </row>
    <row r="208" spans="1:1">
      <c r="A208" s="92"/>
    </row>
    <row r="209" spans="1:1">
      <c r="A209" s="92"/>
    </row>
    <row r="210" spans="1:1">
      <c r="A210" s="92"/>
    </row>
    <row r="211" spans="1:1">
      <c r="A211" s="92"/>
    </row>
    <row r="212" spans="1:1">
      <c r="A212" s="92"/>
    </row>
    <row r="213" spans="1:1">
      <c r="A213" s="92"/>
    </row>
    <row r="214" spans="1:1">
      <c r="A214" s="92"/>
    </row>
    <row r="215" spans="1:1">
      <c r="A215" s="92"/>
    </row>
    <row r="216" spans="1:1">
      <c r="A216" s="92"/>
    </row>
    <row r="217" spans="1:1">
      <c r="A217" s="92"/>
    </row>
    <row r="218" spans="1:1">
      <c r="A218" s="92"/>
    </row>
    <row r="219" spans="1:1">
      <c r="A219" s="92"/>
    </row>
    <row r="220" spans="1:1">
      <c r="A220" s="92"/>
    </row>
    <row r="221" spans="1:1">
      <c r="A221" s="92"/>
    </row>
    <row r="222" spans="1:1">
      <c r="A222" s="92"/>
    </row>
    <row r="223" spans="1:1">
      <c r="A223" s="92"/>
    </row>
    <row r="224" spans="1:1">
      <c r="A224" s="92"/>
    </row>
    <row r="225" spans="1:1">
      <c r="A225" s="92"/>
    </row>
    <row r="226" spans="1:1">
      <c r="A226" s="92"/>
    </row>
    <row r="227" spans="1:1">
      <c r="A227" s="92"/>
    </row>
    <row r="228" spans="1:1">
      <c r="A228" s="92"/>
    </row>
    <row r="229" spans="1:1">
      <c r="A229" s="92"/>
    </row>
    <row r="230" spans="1:1">
      <c r="A230" s="92"/>
    </row>
    <row r="231" spans="1:1">
      <c r="A231" s="92"/>
    </row>
    <row r="232" spans="1:1">
      <c r="A232" s="92"/>
    </row>
    <row r="233" spans="1:1">
      <c r="A233" s="92"/>
    </row>
    <row r="234" spans="1:1">
      <c r="A234" s="92"/>
    </row>
    <row r="235" spans="1:1">
      <c r="A235" s="92"/>
    </row>
    <row r="236" spans="1:1">
      <c r="A236" s="92"/>
    </row>
    <row r="237" spans="1:1">
      <c r="A237" s="92"/>
    </row>
    <row r="238" spans="1:1">
      <c r="A238" s="92"/>
    </row>
    <row r="239" spans="1:1">
      <c r="A239" s="92"/>
    </row>
    <row r="240" spans="1:1">
      <c r="A240" s="92"/>
    </row>
    <row r="241" spans="1:1">
      <c r="A241" s="92"/>
    </row>
    <row r="242" spans="1:1">
      <c r="A242" s="92"/>
    </row>
    <row r="243" spans="1:1">
      <c r="A243" s="92"/>
    </row>
    <row r="244" spans="1:1">
      <c r="A244" s="92"/>
    </row>
    <row r="245" spans="1:1">
      <c r="A245" s="92"/>
    </row>
    <row r="246" spans="1:1">
      <c r="A246" s="92"/>
    </row>
    <row r="247" spans="1:1">
      <c r="A247" s="92"/>
    </row>
    <row r="248" spans="1:1">
      <c r="A248" s="92"/>
    </row>
    <row r="249" spans="1:1">
      <c r="A249" s="92"/>
    </row>
    <row r="250" spans="1:1">
      <c r="A250" s="92"/>
    </row>
    <row r="251" spans="1:1">
      <c r="A251" s="92"/>
    </row>
    <row r="252" spans="1:1">
      <c r="A252" s="92"/>
    </row>
    <row r="253" spans="1:1">
      <c r="A253" s="92"/>
    </row>
    <row r="254" spans="1:1">
      <c r="A254" s="92"/>
    </row>
    <row r="255" spans="1:1">
      <c r="A255" s="92"/>
    </row>
    <row r="256" spans="1:1">
      <c r="A256" s="92"/>
    </row>
    <row r="257" spans="1:1">
      <c r="A257" s="92"/>
    </row>
    <row r="258" spans="1:1">
      <c r="A258" s="92"/>
    </row>
    <row r="259" spans="1:1">
      <c r="A259" s="92"/>
    </row>
    <row r="260" spans="1:1">
      <c r="A260" s="92"/>
    </row>
    <row r="261" spans="1:1">
      <c r="A261" s="92"/>
    </row>
    <row r="262" spans="1:1">
      <c r="A262" s="92"/>
    </row>
    <row r="263" spans="1:1">
      <c r="A263" s="92"/>
    </row>
    <row r="264" spans="1:1">
      <c r="A264" s="92"/>
    </row>
    <row r="265" spans="1:1">
      <c r="A265" s="92"/>
    </row>
    <row r="266" spans="1:1">
      <c r="A266" s="92"/>
    </row>
    <row r="267" spans="1:1">
      <c r="A267" s="92"/>
    </row>
    <row r="268" spans="1:1">
      <c r="A268" s="92"/>
    </row>
    <row r="269" spans="1:1">
      <c r="A269" s="92"/>
    </row>
    <row r="270" spans="1:1">
      <c r="A270" s="92"/>
    </row>
    <row r="271" spans="1:1">
      <c r="A271" s="92"/>
    </row>
    <row r="272" spans="1:1">
      <c r="A272" s="92"/>
    </row>
    <row r="273" spans="1:1">
      <c r="A273" s="92"/>
    </row>
    <row r="274" spans="1:1">
      <c r="A274" s="92"/>
    </row>
    <row r="275" spans="1:1">
      <c r="A275" s="92"/>
    </row>
    <row r="276" spans="1:1">
      <c r="A276" s="92"/>
    </row>
    <row r="277" spans="1:1">
      <c r="A277" s="92"/>
    </row>
    <row r="278" spans="1:1">
      <c r="A278" s="92"/>
    </row>
    <row r="279" spans="1:1">
      <c r="A279" s="92"/>
    </row>
    <row r="280" spans="1:1">
      <c r="A280" s="92"/>
    </row>
    <row r="281" spans="1:1">
      <c r="A281" s="92"/>
    </row>
    <row r="282" spans="1:1">
      <c r="A282" s="92"/>
    </row>
    <row r="283" spans="1:1">
      <c r="A283" s="92"/>
    </row>
    <row r="284" spans="1:1">
      <c r="A284" s="92"/>
    </row>
    <row r="285" spans="1:1">
      <c r="A285" s="92"/>
    </row>
    <row r="286" spans="1:1">
      <c r="A286" s="92"/>
    </row>
    <row r="287" spans="1:1">
      <c r="A287" s="92"/>
    </row>
    <row r="288" spans="1:1">
      <c r="A288" s="92"/>
    </row>
    <row r="289" spans="1:1">
      <c r="A289" s="92"/>
    </row>
    <row r="290" spans="1:1">
      <c r="A290" s="92"/>
    </row>
    <row r="291" spans="1:1">
      <c r="A291" s="92"/>
    </row>
    <row r="292" spans="1:1">
      <c r="A292" s="92"/>
    </row>
    <row r="293" spans="1:1">
      <c r="A293" s="92"/>
    </row>
    <row r="294" spans="1:1">
      <c r="A294" s="92"/>
    </row>
    <row r="295" spans="1:1">
      <c r="A295" s="92"/>
    </row>
    <row r="296" spans="1:1">
      <c r="A296" s="92"/>
    </row>
    <row r="297" spans="1:1">
      <c r="A297" s="92"/>
    </row>
    <row r="298" spans="1:1">
      <c r="A298" s="92"/>
    </row>
    <row r="299" spans="1:1">
      <c r="A299" s="92"/>
    </row>
    <row r="300" spans="1:1">
      <c r="A300" s="92"/>
    </row>
    <row r="301" spans="1:1">
      <c r="A301" s="92"/>
    </row>
    <row r="302" spans="1:1">
      <c r="A302" s="92"/>
    </row>
    <row r="303" spans="1:1">
      <c r="A303" s="92"/>
    </row>
    <row r="304" spans="1:1">
      <c r="A304" s="92"/>
    </row>
    <row r="305" spans="1:1">
      <c r="A305" s="92"/>
    </row>
    <row r="306" spans="1:1">
      <c r="A306" s="92"/>
    </row>
    <row r="307" spans="1:1">
      <c r="A307" s="92"/>
    </row>
    <row r="308" spans="1:1">
      <c r="A308" s="92"/>
    </row>
    <row r="309" spans="1:1">
      <c r="A309" s="92"/>
    </row>
    <row r="310" spans="1:1">
      <c r="A310" s="92"/>
    </row>
    <row r="311" spans="1:1">
      <c r="A311" s="92"/>
    </row>
    <row r="312" spans="1:1">
      <c r="A312" s="92"/>
    </row>
    <row r="313" spans="1:1">
      <c r="A313" s="92"/>
    </row>
    <row r="314" spans="1:1">
      <c r="A314" s="92"/>
    </row>
    <row r="315" spans="1:1">
      <c r="A315" s="92"/>
    </row>
    <row r="316" spans="1:1">
      <c r="A316" s="92"/>
    </row>
    <row r="317" spans="1:1">
      <c r="A317" s="92"/>
    </row>
    <row r="318" spans="1:1">
      <c r="A318" s="92"/>
    </row>
    <row r="319" spans="1:1">
      <c r="A319" s="92"/>
    </row>
    <row r="320" spans="1:1">
      <c r="A320" s="92"/>
    </row>
    <row r="321" spans="1:1">
      <c r="A321" s="92"/>
    </row>
    <row r="322" spans="1:1">
      <c r="A322" s="92"/>
    </row>
    <row r="323" spans="1:1">
      <c r="A323" s="92"/>
    </row>
    <row r="324" spans="1:1">
      <c r="A324" s="92"/>
    </row>
    <row r="325" spans="1:1">
      <c r="A325" s="92"/>
    </row>
    <row r="326" spans="1:1">
      <c r="A326" s="92"/>
    </row>
    <row r="327" spans="1:1">
      <c r="A327" s="92"/>
    </row>
    <row r="328" spans="1:1">
      <c r="A328" s="92"/>
    </row>
    <row r="329" spans="1:1">
      <c r="A329" s="92"/>
    </row>
    <row r="330" spans="1:1">
      <c r="A330" s="92"/>
    </row>
    <row r="331" spans="1:1">
      <c r="A331" s="92"/>
    </row>
    <row r="332" spans="1:1">
      <c r="A332" s="92"/>
    </row>
    <row r="333" spans="1:1">
      <c r="A333" s="92"/>
    </row>
    <row r="334" spans="1:1">
      <c r="A334" s="92"/>
    </row>
    <row r="335" spans="1:1">
      <c r="A335" s="92"/>
    </row>
    <row r="336" spans="1:1">
      <c r="A336" s="92"/>
    </row>
    <row r="337" spans="1:1">
      <c r="A337" s="92"/>
    </row>
    <row r="338" spans="1:1">
      <c r="A338" s="92"/>
    </row>
    <row r="339" spans="1:1">
      <c r="A339" s="92"/>
    </row>
    <row r="340" spans="1:1">
      <c r="A340" s="92"/>
    </row>
    <row r="341" spans="1:1">
      <c r="A341" s="92"/>
    </row>
    <row r="342" spans="1:1">
      <c r="A342" s="92"/>
    </row>
    <row r="343" spans="1:1">
      <c r="A343" s="92"/>
    </row>
    <row r="344" spans="1:1">
      <c r="A344" s="92"/>
    </row>
    <row r="345" spans="1:1">
      <c r="A345" s="92"/>
    </row>
    <row r="346" spans="1:1">
      <c r="A346" s="92"/>
    </row>
    <row r="347" spans="1:1">
      <c r="A347" s="92"/>
    </row>
    <row r="348" spans="1:1">
      <c r="A348" s="92"/>
    </row>
    <row r="349" spans="1:1">
      <c r="A349" s="92"/>
    </row>
    <row r="350" spans="1:1">
      <c r="A350" s="92"/>
    </row>
    <row r="351" spans="1:1">
      <c r="A351" s="92"/>
    </row>
    <row r="352" spans="1:1">
      <c r="A352" s="92"/>
    </row>
    <row r="353" spans="1:1">
      <c r="A353" s="92"/>
    </row>
    <row r="354" spans="1:1">
      <c r="A354" s="92"/>
    </row>
    <row r="355" spans="1:1">
      <c r="A355" s="92"/>
    </row>
    <row r="356" spans="1:1">
      <c r="A356" s="92"/>
    </row>
    <row r="357" spans="1:1">
      <c r="A357" s="92"/>
    </row>
    <row r="358" spans="1:1">
      <c r="A358" s="92"/>
    </row>
    <row r="359" spans="1:1">
      <c r="A359" s="92"/>
    </row>
    <row r="360" spans="1:1">
      <c r="A360" s="92"/>
    </row>
    <row r="361" spans="1:1">
      <c r="A361" s="92"/>
    </row>
    <row r="362" spans="1:1">
      <c r="A362" s="92"/>
    </row>
    <row r="363" spans="1:1">
      <c r="A363" s="92"/>
    </row>
    <row r="364" spans="1:1">
      <c r="A364" s="92"/>
    </row>
    <row r="365" spans="1:1">
      <c r="A365" s="92"/>
    </row>
    <row r="366" spans="1:1">
      <c r="A366" s="92"/>
    </row>
    <row r="367" spans="1:1">
      <c r="A367" s="92"/>
    </row>
    <row r="368" spans="1:1">
      <c r="A368" s="92"/>
    </row>
    <row r="369" spans="1:1">
      <c r="A369" s="92"/>
    </row>
    <row r="370" spans="1:1">
      <c r="A370" s="92"/>
    </row>
    <row r="371" spans="1:1">
      <c r="A371" s="92"/>
    </row>
    <row r="372" spans="1:1">
      <c r="A372" s="92"/>
    </row>
    <row r="373" spans="1:1">
      <c r="A373" s="92"/>
    </row>
    <row r="374" spans="1:1">
      <c r="A374" s="92"/>
    </row>
    <row r="375" spans="1:1">
      <c r="A375" s="92"/>
    </row>
    <row r="376" spans="1:1">
      <c r="A376" s="92"/>
    </row>
    <row r="377" spans="1:1">
      <c r="A377" s="92"/>
    </row>
    <row r="378" spans="1:1">
      <c r="A378" s="92"/>
    </row>
    <row r="379" spans="1:1">
      <c r="A379" s="92"/>
    </row>
    <row r="380" spans="1:1">
      <c r="A380" s="92"/>
    </row>
    <row r="381" spans="1:1">
      <c r="A381" s="92"/>
    </row>
    <row r="382" spans="1:1">
      <c r="A382" s="92"/>
    </row>
    <row r="383" spans="1:1">
      <c r="A383" s="92"/>
    </row>
    <row r="384" spans="1:1">
      <c r="A384" s="92"/>
    </row>
    <row r="385" spans="1:1">
      <c r="A385" s="92"/>
    </row>
    <row r="386" spans="1:1">
      <c r="A386" s="92"/>
    </row>
    <row r="387" spans="1:1">
      <c r="A387" s="92"/>
    </row>
    <row r="388" spans="1:1">
      <c r="A388" s="92"/>
    </row>
    <row r="389" spans="1:1">
      <c r="A389" s="92"/>
    </row>
    <row r="390" spans="1:1">
      <c r="A390" s="92"/>
    </row>
    <row r="391" spans="1:1">
      <c r="A391" s="92"/>
    </row>
    <row r="392" spans="1:1">
      <c r="A392" s="92"/>
    </row>
    <row r="393" spans="1:1">
      <c r="A393" s="92"/>
    </row>
    <row r="394" spans="1:1">
      <c r="A394" s="92"/>
    </row>
    <row r="395" spans="1:1">
      <c r="A395" s="92"/>
    </row>
    <row r="396" spans="1:1">
      <c r="A396" s="92"/>
    </row>
    <row r="397" spans="1:1">
      <c r="A397" s="92"/>
    </row>
    <row r="398" spans="1:1">
      <c r="A398" s="92"/>
    </row>
    <row r="399" spans="1:1">
      <c r="A399" s="92"/>
    </row>
    <row r="400" spans="1:1">
      <c r="A400" s="92"/>
    </row>
    <row r="401" spans="1:1">
      <c r="A401" s="92"/>
    </row>
    <row r="402" spans="1:1">
      <c r="A402" s="92"/>
    </row>
    <row r="403" spans="1:1">
      <c r="A403" s="92"/>
    </row>
    <row r="404" spans="1:1">
      <c r="A404" s="92"/>
    </row>
    <row r="405" spans="1:1">
      <c r="A405" s="92"/>
    </row>
    <row r="406" spans="1:1">
      <c r="A406" s="92"/>
    </row>
    <row r="407" spans="1:1">
      <c r="A407" s="92"/>
    </row>
    <row r="408" spans="1:1">
      <c r="A408" s="92"/>
    </row>
    <row r="409" spans="1:1">
      <c r="A409" s="92"/>
    </row>
    <row r="410" spans="1:1">
      <c r="A410" s="92"/>
    </row>
    <row r="411" spans="1:1">
      <c r="A411" s="92"/>
    </row>
    <row r="412" spans="1:1">
      <c r="A412" s="92"/>
    </row>
    <row r="413" spans="1:1">
      <c r="A413" s="92"/>
    </row>
    <row r="414" spans="1:1">
      <c r="A414" s="92"/>
    </row>
    <row r="415" spans="1:1">
      <c r="A415" s="92"/>
    </row>
    <row r="416" spans="1:1">
      <c r="A416" s="92"/>
    </row>
    <row r="417" spans="1:1">
      <c r="A417" s="92"/>
    </row>
    <row r="418" spans="1:1">
      <c r="A418" s="92"/>
    </row>
    <row r="419" spans="1:1">
      <c r="A419" s="92"/>
    </row>
    <row r="420" spans="1:1">
      <c r="A420" s="92"/>
    </row>
    <row r="421" spans="1:1">
      <c r="A421" s="92"/>
    </row>
    <row r="422" spans="1:1">
      <c r="A422" s="92"/>
    </row>
    <row r="423" spans="1:1">
      <c r="A423" s="92"/>
    </row>
    <row r="424" spans="1:1">
      <c r="A424" s="92"/>
    </row>
    <row r="425" spans="1:1">
      <c r="A425" s="92"/>
    </row>
    <row r="426" spans="1:1">
      <c r="A426" s="92"/>
    </row>
    <row r="427" spans="1:1">
      <c r="A427" s="92"/>
    </row>
    <row r="428" spans="1:1">
      <c r="A428" s="92"/>
    </row>
    <row r="429" spans="1:1">
      <c r="A429" s="92"/>
    </row>
    <row r="430" spans="1:1">
      <c r="A430" s="92"/>
    </row>
    <row r="431" spans="1:1">
      <c r="A431" s="92"/>
    </row>
    <row r="432" spans="1:1">
      <c r="A432" s="92"/>
    </row>
    <row r="433" spans="1:1">
      <c r="A433" s="92"/>
    </row>
    <row r="434" spans="1:1">
      <c r="A434" s="92"/>
    </row>
    <row r="435" spans="1:1">
      <c r="A435" s="92"/>
    </row>
    <row r="436" spans="1:1">
      <c r="A436" s="92"/>
    </row>
    <row r="437" spans="1:1">
      <c r="A437" s="92"/>
    </row>
    <row r="438" spans="1:1">
      <c r="A438" s="92"/>
    </row>
    <row r="439" spans="1:1">
      <c r="A439" s="92"/>
    </row>
    <row r="440" spans="1:1">
      <c r="A440" s="92"/>
    </row>
    <row r="441" spans="1:1">
      <c r="A441" s="92"/>
    </row>
    <row r="442" spans="1:1">
      <c r="A442" s="92"/>
    </row>
    <row r="443" spans="1:1">
      <c r="A443" s="92"/>
    </row>
    <row r="444" spans="1:1">
      <c r="A444" s="92"/>
    </row>
    <row r="445" spans="1:1">
      <c r="A445" s="92"/>
    </row>
    <row r="446" spans="1:1">
      <c r="A446" s="92"/>
    </row>
    <row r="447" spans="1:1">
      <c r="A447" s="92"/>
    </row>
    <row r="448" spans="1:1">
      <c r="A448" s="92"/>
    </row>
    <row r="449" spans="1:1">
      <c r="A449" s="92"/>
    </row>
    <row r="450" spans="1:1">
      <c r="A450" s="92"/>
    </row>
    <row r="451" spans="1:1">
      <c r="A451" s="92"/>
    </row>
    <row r="452" spans="1:1">
      <c r="A452" s="92"/>
    </row>
    <row r="453" spans="1:1">
      <c r="A453" s="92"/>
    </row>
    <row r="454" spans="1:1">
      <c r="A454" s="92"/>
    </row>
    <row r="455" spans="1:1">
      <c r="A455" s="92"/>
    </row>
    <row r="456" spans="1:1">
      <c r="A456" s="92"/>
    </row>
    <row r="457" spans="1:1">
      <c r="A457" s="92"/>
    </row>
    <row r="458" spans="1:1">
      <c r="A458" s="92"/>
    </row>
    <row r="459" spans="1:1">
      <c r="A459" s="92"/>
    </row>
    <row r="460" spans="1:1">
      <c r="A460" s="92"/>
    </row>
    <row r="461" spans="1:1">
      <c r="A461" s="92"/>
    </row>
    <row r="462" spans="1:1">
      <c r="A462" s="92"/>
    </row>
    <row r="463" spans="1:1">
      <c r="A463" s="92"/>
    </row>
    <row r="464" spans="1:1">
      <c r="A464" s="92"/>
    </row>
    <row r="465" spans="1:1">
      <c r="A465" s="92"/>
    </row>
    <row r="466" spans="1:1">
      <c r="A466" s="92"/>
    </row>
    <row r="467" spans="1:1">
      <c r="A467" s="92"/>
    </row>
    <row r="468" spans="1:1">
      <c r="A468" s="92"/>
    </row>
    <row r="469" spans="1:1">
      <c r="A469" s="92"/>
    </row>
    <row r="470" spans="1:1">
      <c r="A470" s="92"/>
    </row>
    <row r="471" spans="1:1">
      <c r="A471" s="92"/>
    </row>
    <row r="472" spans="1:1">
      <c r="A472" s="92"/>
    </row>
    <row r="473" spans="1:1">
      <c r="A473" s="92"/>
    </row>
    <row r="474" spans="1:1">
      <c r="A474" s="92"/>
    </row>
    <row r="475" spans="1:1">
      <c r="A475" s="92"/>
    </row>
    <row r="476" spans="1:1">
      <c r="A476" s="92"/>
    </row>
    <row r="477" spans="1:1">
      <c r="A477" s="92"/>
    </row>
    <row r="478" spans="1:1">
      <c r="A478" s="92"/>
    </row>
    <row r="479" spans="1:1">
      <c r="A479" s="92"/>
    </row>
    <row r="480" spans="1:1">
      <c r="A480" s="92"/>
    </row>
    <row r="481" spans="1:1">
      <c r="A481" s="92"/>
    </row>
    <row r="482" spans="1:1">
      <c r="A482" s="92"/>
    </row>
    <row r="483" spans="1:1">
      <c r="A483" s="92"/>
    </row>
    <row r="484" spans="1:1">
      <c r="A484" s="92"/>
    </row>
    <row r="485" spans="1:1">
      <c r="A485" s="92"/>
    </row>
    <row r="486" spans="1:1">
      <c r="A486" s="92"/>
    </row>
    <row r="487" spans="1:1">
      <c r="A487" s="92"/>
    </row>
    <row r="488" spans="1:1">
      <c r="A488" s="92"/>
    </row>
    <row r="489" spans="1:1">
      <c r="A489" s="92"/>
    </row>
    <row r="490" spans="1:1">
      <c r="A490" s="92"/>
    </row>
    <row r="491" spans="1:1">
      <c r="A491" s="92"/>
    </row>
    <row r="492" spans="1:1">
      <c r="A492" s="92"/>
    </row>
    <row r="493" spans="1:1">
      <c r="A493" s="92"/>
    </row>
    <row r="494" spans="1:1">
      <c r="A494" s="92"/>
    </row>
  </sheetData>
  <autoFilter ref="A8:AJ411">
    <filterColumn colId="1"/>
    <filterColumn colId="3"/>
    <filterColumn colId="4"/>
    <filterColumn colId="23"/>
  </autoFilter>
  <mergeCells count="35">
    <mergeCell ref="AK5:AL5"/>
    <mergeCell ref="AK4:AL4"/>
    <mergeCell ref="Q5:Q6"/>
    <mergeCell ref="R5:R6"/>
    <mergeCell ref="S5:S6"/>
    <mergeCell ref="T5:T6"/>
    <mergeCell ref="U5:U6"/>
    <mergeCell ref="Y5:Z5"/>
    <mergeCell ref="AA5:AB5"/>
    <mergeCell ref="AC5:AD5"/>
    <mergeCell ref="AE5:AF5"/>
    <mergeCell ref="AG5:AH5"/>
    <mergeCell ref="Y4:AD4"/>
    <mergeCell ref="AE4:AJ4"/>
    <mergeCell ref="O5:O6"/>
    <mergeCell ref="P5:P6"/>
    <mergeCell ref="I4:P4"/>
    <mergeCell ref="AI5:AJ5"/>
    <mergeCell ref="D4:E4"/>
    <mergeCell ref="D5:D6"/>
    <mergeCell ref="E5:E6"/>
    <mergeCell ref="W5:W6"/>
    <mergeCell ref="F5:F6"/>
    <mergeCell ref="G5:G6"/>
    <mergeCell ref="I5:N5"/>
    <mergeCell ref="V5:V6"/>
    <mergeCell ref="X5:X6"/>
    <mergeCell ref="Q4:X4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H7:AJ7 AE7:AG7 AC7 AB7 AD7 Z7:AA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58" t="e">
        <f>#REF!</f>
        <v>#REF!</v>
      </c>
      <c r="B1" s="159"/>
      <c r="C1" s="160"/>
      <c r="D1" s="159"/>
      <c r="E1" s="160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5" t="s">
        <v>83</v>
      </c>
      <c r="B4" s="188" t="s">
        <v>0</v>
      </c>
      <c r="C4" s="189"/>
      <c r="D4" s="188" t="s">
        <v>9</v>
      </c>
      <c r="E4" s="189"/>
      <c r="F4" s="188" t="s">
        <v>61</v>
      </c>
      <c r="G4" s="189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86"/>
      <c r="B5" s="190" t="s">
        <v>2</v>
      </c>
      <c r="C5" s="185" t="s">
        <v>3</v>
      </c>
      <c r="D5" s="190" t="s">
        <v>8</v>
      </c>
      <c r="E5" s="185" t="s">
        <v>19</v>
      </c>
      <c r="F5" s="190" t="s">
        <v>8</v>
      </c>
      <c r="G5" s="185" t="s">
        <v>19</v>
      </c>
      <c r="H5" s="195" t="s">
        <v>63</v>
      </c>
      <c r="I5" s="194" t="s">
        <v>63</v>
      </c>
      <c r="J5" s="194" t="s">
        <v>62</v>
      </c>
      <c r="K5" s="197" t="s">
        <v>62</v>
      </c>
      <c r="L5" s="192" t="s">
        <v>46</v>
      </c>
      <c r="M5" s="192" t="s">
        <v>46</v>
      </c>
    </row>
    <row r="6" spans="1:13" s="56" customFormat="1" ht="67.5" customHeight="1">
      <c r="A6" s="187"/>
      <c r="B6" s="191"/>
      <c r="C6" s="187"/>
      <c r="D6" s="191"/>
      <c r="E6" s="187"/>
      <c r="F6" s="191"/>
      <c r="G6" s="187"/>
      <c r="H6" s="196"/>
      <c r="I6" s="194"/>
      <c r="J6" s="194"/>
      <c r="K6" s="198"/>
      <c r="L6" s="193"/>
      <c r="M6" s="193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58" t="s">
        <v>43</v>
      </c>
      <c r="B1" s="159"/>
      <c r="C1" s="160"/>
      <c r="D1" s="159"/>
      <c r="E1" s="160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1" t="s">
        <v>1</v>
      </c>
      <c r="B4" s="164" t="s">
        <v>9</v>
      </c>
      <c r="C4" s="165"/>
      <c r="D4" s="164" t="s">
        <v>0</v>
      </c>
      <c r="E4" s="165"/>
      <c r="F4" s="154" t="s">
        <v>10</v>
      </c>
      <c r="G4" s="199" t="s">
        <v>5</v>
      </c>
      <c r="H4" s="200"/>
      <c r="I4" s="200"/>
      <c r="J4" s="200"/>
      <c r="K4" s="200"/>
      <c r="L4" s="200"/>
      <c r="M4" s="200"/>
      <c r="N4" s="200"/>
      <c r="O4" s="200"/>
      <c r="P4" s="201"/>
      <c r="Q4" s="202" t="s">
        <v>6</v>
      </c>
      <c r="R4" s="203"/>
      <c r="S4" s="203"/>
      <c r="T4" s="203"/>
      <c r="U4" s="203"/>
      <c r="V4" s="203"/>
      <c r="W4" s="204"/>
    </row>
    <row r="5" spans="1:24" s="14" customFormat="1" ht="29.25" customHeight="1">
      <c r="A5" s="162"/>
      <c r="B5" s="170" t="s">
        <v>8</v>
      </c>
      <c r="C5" s="161" t="s">
        <v>19</v>
      </c>
      <c r="D5" s="170" t="s">
        <v>2</v>
      </c>
      <c r="E5" s="161" t="s">
        <v>3</v>
      </c>
      <c r="F5" s="166"/>
      <c r="G5" s="167" t="s">
        <v>41</v>
      </c>
      <c r="H5" s="169"/>
      <c r="I5" s="172" t="s">
        <v>7</v>
      </c>
      <c r="J5" s="172"/>
      <c r="K5" s="172"/>
      <c r="L5" s="172"/>
      <c r="M5" s="173"/>
      <c r="N5" s="173"/>
      <c r="O5" s="154" t="s">
        <v>4</v>
      </c>
      <c r="P5" s="205" t="s">
        <v>18</v>
      </c>
      <c r="Q5" s="156" t="s">
        <v>11</v>
      </c>
      <c r="R5" s="156" t="s">
        <v>42</v>
      </c>
      <c r="S5" s="207" t="s">
        <v>12</v>
      </c>
      <c r="T5" s="156" t="s">
        <v>13</v>
      </c>
      <c r="U5" s="156" t="s">
        <v>34</v>
      </c>
      <c r="V5" s="156" t="s">
        <v>36</v>
      </c>
      <c r="W5" s="156" t="s">
        <v>35</v>
      </c>
    </row>
    <row r="6" spans="1:24" s="14" customFormat="1" ht="67.5" customHeight="1">
      <c r="A6" s="163"/>
      <c r="B6" s="171"/>
      <c r="C6" s="163"/>
      <c r="D6" s="171"/>
      <c r="E6" s="163"/>
      <c r="F6" s="163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5"/>
      <c r="P6" s="206"/>
      <c r="Q6" s="157"/>
      <c r="R6" s="157"/>
      <c r="S6" s="208"/>
      <c r="T6" s="157"/>
      <c r="U6" s="157"/>
      <c r="V6" s="157"/>
      <c r="W6" s="157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2026-02-17T08:54:40Z</dcterms:modified>
</cp:coreProperties>
</file>